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0" r:id="rId33"/>
    <sheet name="SF&amp;QC Sec-3" sheetId="164" r:id="rId34"/>
    <sheet name="SSPAF" sheetId="165" r:id="rId35"/>
    <sheet name="CAP" sheetId="166" r:id="rId36"/>
    <sheet name="CAP (2)"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1" l="1"/>
  <c r="B4" i="170"/>
  <c r="H13" i="168" l="1"/>
  <c r="H14" i="168" s="1"/>
  <c r="G13" i="168"/>
  <c r="G14" i="168" s="1"/>
  <c r="F13" i="168"/>
  <c r="F14" i="168" s="1"/>
  <c r="E13" i="168"/>
  <c r="E14" i="168" s="1"/>
  <c r="H22" i="169" l="1"/>
  <c r="G22" i="169"/>
  <c r="F22" i="169"/>
  <c r="E22" i="169"/>
  <c r="H17" i="169"/>
  <c r="G17" i="169"/>
  <c r="G23" i="169" s="1"/>
  <c r="F17" i="169"/>
  <c r="F23" i="169" s="1"/>
  <c r="E17" i="169"/>
  <c r="H20" i="168"/>
  <c r="G20" i="168"/>
  <c r="F20" i="168"/>
  <c r="E20" i="168"/>
  <c r="H24" i="160"/>
  <c r="G24" i="160"/>
  <c r="F24" i="160"/>
  <c r="E24" i="160"/>
  <c r="H23" i="160"/>
  <c r="G23" i="160"/>
  <c r="F23" i="160"/>
  <c r="E23" i="160"/>
  <c r="H17" i="160"/>
  <c r="G17" i="160"/>
  <c r="F17" i="160"/>
  <c r="E17" i="160"/>
  <c r="H14" i="160"/>
  <c r="G14" i="160"/>
  <c r="F14" i="160"/>
  <c r="E14" i="160"/>
  <c r="B4" i="169"/>
  <c r="B4" i="168"/>
  <c r="G24" i="169" l="1"/>
  <c r="F24" i="169"/>
  <c r="H24" i="169"/>
  <c r="H23" i="169"/>
  <c r="E23" i="169"/>
  <c r="E24" i="169"/>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0"/>
  <c r="B1" i="168"/>
  <c r="B1" i="169"/>
  <c r="A1" i="161"/>
  <c r="B2" i="165"/>
  <c r="B2" i="171"/>
  <c r="B2" i="170"/>
  <c r="B2" i="168"/>
  <c r="B2" i="169"/>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7" i="36"/>
  <c r="D78" i="36"/>
  <c r="D85" i="36"/>
  <c r="B66" i="127"/>
  <c r="B67" i="127"/>
  <c r="D26" i="108"/>
  <c r="E26" i="108"/>
  <c r="F26" i="108"/>
  <c r="G26" i="108"/>
  <c r="D27" i="108"/>
  <c r="E27" i="108"/>
  <c r="G27" i="108"/>
  <c r="E28" i="108"/>
  <c r="F28" i="108"/>
  <c r="F31" i="108"/>
  <c r="F37" i="108"/>
  <c r="G28" i="108"/>
  <c r="E29" i="108"/>
  <c r="G29" i="108"/>
  <c r="E30" i="108"/>
  <c r="D31"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F13" i="4"/>
  <c r="B2596" i="106" s="1"/>
  <c r="D2596" i="106" s="1"/>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28" i="34"/>
  <c r="F94" i="34"/>
  <c r="B5847" i="106"/>
  <c r="D5847" i="106" s="1"/>
  <c r="B5752" i="106"/>
  <c r="D5752" i="106" s="1"/>
  <c r="B5599" i="106"/>
  <c r="D5599" i="106" s="1"/>
  <c r="I6" i="4"/>
  <c r="B5011" i="106" s="1"/>
  <c r="D5011" i="106" s="1"/>
  <c r="J173" i="5"/>
  <c r="B6397" i="106" s="1"/>
  <c r="D6397" i="106" s="1"/>
  <c r="D173" i="5"/>
  <c r="B5421" i="106" s="1"/>
  <c r="D5421" i="106" s="1"/>
  <c r="F109" i="5"/>
  <c r="F4" i="4" s="1"/>
  <c r="F106" i="34"/>
  <c r="F104" i="34"/>
  <c r="B5588" i="106"/>
  <c r="D5588" i="106" s="1"/>
  <c r="D6" i="4"/>
  <c r="J6" i="4"/>
  <c r="B6221" i="106" s="1"/>
  <c r="D6221"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F19" i="7" l="1"/>
  <c r="N23" i="3"/>
  <c r="B284" i="106" s="1"/>
  <c r="D284" i="106" s="1"/>
  <c r="D74" i="36"/>
  <c r="D75" i="36"/>
  <c r="L331" i="29"/>
  <c r="K223" i="29"/>
  <c r="G12" i="4" s="1"/>
  <c r="B2607" i="106" s="1"/>
  <c r="D2607" i="106" s="1"/>
  <c r="F67" i="34"/>
  <c r="D7" i="7"/>
  <c r="B1763" i="106" s="1"/>
  <c r="D1763" i="106" s="1"/>
  <c r="B169" i="106"/>
  <c r="D169" i="106" s="1"/>
  <c r="D53" i="36"/>
  <c r="B1746" i="106"/>
  <c r="D1746" i="106" s="1"/>
  <c r="D51" i="36"/>
  <c r="C129" i="29"/>
  <c r="B1225" i="106" s="1"/>
  <c r="D1225" i="106" s="1"/>
  <c r="G30" i="108"/>
  <c r="G38" i="108"/>
  <c r="D36" i="108"/>
  <c r="D40" i="108" s="1"/>
  <c r="E42" i="108" s="1"/>
  <c r="F36" i="108"/>
  <c r="F40" i="108" s="1"/>
  <c r="G42" i="108" s="1"/>
  <c r="F38" i="34"/>
  <c r="F34" i="34"/>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331" i="29" s="1"/>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K166" i="29" s="1"/>
  <c r="H166" i="29"/>
  <c r="H168" i="29" s="1"/>
  <c r="B1318" i="106" s="1"/>
  <c r="D131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474" i="106" l="1"/>
  <c r="D1474" i="106" s="1"/>
  <c r="B1317" i="106"/>
  <c r="D1317" i="106" s="1"/>
  <c r="D19" i="7"/>
  <c r="B1775" i="106" s="1"/>
  <c r="D1775" i="106" s="1"/>
  <c r="F175" i="34"/>
  <c r="C114" i="29"/>
  <c r="B757" i="106" s="1"/>
  <c r="D757" i="106" s="1"/>
  <c r="L16" i="11"/>
  <c r="B2061" i="106" s="1"/>
  <c r="D2061"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17" i="4" l="1"/>
  <c r="J8" i="4"/>
  <c r="J10" i="4" s="1"/>
  <c r="B6225" i="106" s="1"/>
  <c r="D6225" i="106" s="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F1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<sst xmlns="http://schemas.openxmlformats.org/spreadsheetml/2006/main" count="5376" uniqueCount="2209">
  <si>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</si>
  <si>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</si>
  <si>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</si>
  <si>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</si>
  <si>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</si>
  <si>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</si>
  <si>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</si>
  <si>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</si>
  <si>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</si>
  <si>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</si>
  <si>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</si>
  <si>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</si>
  <si>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</si>
  <si>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</si>
  <si>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</si>
  <si>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</si>
  <si>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</si>
  <si>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</si>
  <si>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</si>
  <si>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</si>
  <si>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</si>
  <si>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</si>
  <si>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</si>
  <si>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</si>
  <si>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</si>
  <si>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</si>
  <si>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</si>
  <si>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</si>
  <si>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</si>
  <si>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</si>
  <si>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</si>
  <si>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</si>
  <si>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</si>
  <si>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</si>
  <si>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</si>
  <si>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</si>
  <si>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</si>
  <si>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</si>
  <si>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</si>
  <si>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</si>
  <si>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</si>
  <si>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</si>
  <si>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</si>
  <si>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</si>
  <si>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</si>
  <si>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</si>
  <si>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</si>
  <si>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</si>
  <si>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</si>
  <si>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</si>
  <si>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</si>
  <si>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</si>
  <si>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</si>
  <si>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</si>
  <si>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</si>
  <si>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</si>
  <si>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</si>
  <si>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</si>
  <si>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</si>
  <si>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</si>
  <si>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</si>
  <si>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</si>
  <si>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</si>
  <si>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</si>
  <si>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</si>
  <si>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</si>
  <si>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</si>
  <si>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</si>
  <si>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</si>
  <si>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</si>
  <si>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</si>
  <si>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</si>
  <si>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</si>
  <si>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</si>
  <si>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</si>
  <si>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</si>
  <si>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</si>
  <si>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</si>
  <si>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</si>
  <si>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</si>
  <si>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</si>
  <si>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</si>
  <si>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</si>
  <si>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</si>
  <si>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</si>
  <si>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</si>
  <si>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</si>
  <si>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</si>
  <si>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</si>
  <si>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</si>
  <si>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</si>
  <si>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</si>
  <si>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</si>
  <si>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</si>
  <si>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</si>
  <si>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</si>
  <si>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</si>
  <si>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</si>
  <si>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</si>
  <si>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</si>
  <si>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</si>
  <si>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</si>
  <si>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</si>
  <si>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</si>
  <si>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</si>
  <si>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</si>
  <si>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</si>
  <si>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</si>
  <si>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</si>
  <si>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</si>
  <si>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</si>
  <si>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</si>
  <si>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</si>
  <si>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</si>
  <si>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</si>
  <si>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</si>
  <si>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</si>
  <si>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</si>
  <si>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</si>
  <si>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</si>
  <si>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</si>
  <si>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</si>
  <si>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</si>
  <si>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</si>
  <si>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</si>
  <si>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</si>
  <si>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</si>
  <si>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</si>
  <si>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</si>
  <si>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</si>
  <si>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</si>
  <si>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</si>
  <si>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</si>
  <si>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</si>
  <si>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</si>
  <si>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</si>
  <si>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</si>
  <si>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</si>
  <si>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</si>
  <si>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</si>
  <si>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</si>
  <si>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</si>
  <si>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</si>
  <si>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</si>
  <si>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</si>
  <si>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</si>
  <si>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</si>
  <si>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</si>
  <si>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</si>
  <si>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</si>
  <si>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</si>
  <si>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</si>
  <si>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</si>
  <si>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</si>
  <si>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</si>
  <si>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</si>
  <si>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</si>
  <si>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</si>
  <si>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</si>
  <si>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</si>
  <si>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</si>
  <si>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</si>
  <si>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</si>
  <si>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</si>
  <si>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</si>
  <si>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</si>
  <si>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</si>
  <si>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</si>
  <si>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</si>
  <si>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</si>
  <si>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</si>
  <si>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</si>
  <si>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</si>
  <si>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</si>
  <si>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</si>
  <si>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</si>
  <si>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</si>
  <si>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</si>
  <si>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</si>
  <si>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</si>
  <si>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</si>
  <si>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</si>
  <si>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</si>
  <si>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</si>
  <si>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</si>
  <si>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</si>
  <si>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</si>
  <si>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</si>
  <si>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</si>
  <si>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</si>
  <si>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</si>
  <si>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</si>
  <si>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</si>
  <si>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</si>
  <si>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</si>
  <si>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</si>
  <si>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</si>
  <si>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</si>
  <si>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</si>
  <si>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</si>
  <si>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</si>
  <si>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</si>
  <si>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</si>
  <si>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</si>
  <si>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</si>
  <si>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</si>
  <si>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</si>
  <si>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</si>
  <si>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</si>
  <si>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</si>
  <si>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</si>
  <si>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</si>
  <si>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</si>
  <si>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</si>
  <si>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</si>
  <si>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</si>
  <si>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</si>
  <si>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</si>
  <si>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</si>
  <si>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</si>
  <si>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</si>
  <si>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</si>
  <si>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</si>
  <si>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</si>
  <si>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</si>
  <si>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</si>
  <si>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</si>
  <si>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</si>
  <si>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</si>
  <si>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</si>
  <si>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</si>
  <si>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</si>
  <si>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</si>
  <si>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</si>
  <si>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</si>
  <si>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</si>
  <si>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</si>
  <si>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</si>
  <si>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</si>
  <si>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</si>
  <si>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</si>
  <si>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</si>
  <si>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</si>
  <si>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</si>
  <si>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</si>
  <si>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</si>
  <si>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</si>
  <si>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</si>
  <si>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</si>
  <si>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</si>
  <si>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</si>
  <si>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</si>
  <si>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</si>
  <si>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</si>
  <si>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</si>
  <si>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</si>
  <si>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</si>
  <si>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</si>
  <si>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</si>
  <si>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</si>
  <si>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</si>
  <si>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</si>
  <si>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</si>
  <si>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</si>
  <si>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</si>
  <si>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</si>
  <si>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</si>
  <si>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</si>
  <si>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</si>
  <si>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</si>
  <si>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</si>
  <si>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</si>
  <si>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</si>
  <si>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</si>
  <si>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</si>
  <si>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</si>
  <si>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</si>
  <si>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</si>
  <si>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</si>
  <si>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</si>
  <si>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</si>
  <si>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</si>
  <si>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</si>
  <si>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</si>
  <si>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</si>
  <si>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</si>
  <si>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</si>
  <si>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</si>
  <si>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</si>
  <si>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</si>
  <si>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</si>
  <si>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</si>
  <si>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</si>
  <si>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</si>
  <si>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</si>
  <si>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</si>
  <si>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</si>
  <si>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</si>
  <si>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</si>
  <si>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</si>
  <si>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</si>
  <si>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</si>
  <si>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</si>
  <si>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</si>
  <si>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</si>
  <si>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</si>
  <si>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</si>
  <si>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</si>
  <si>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</si>
  <si>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</si>
  <si>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</si>
  <si>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</si>
  <si>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</si>
  <si>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</si>
  <si>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</si>
  <si>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</si>
  <si>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</si>
  <si>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</si>
  <si>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</si>
  <si>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</si>
  <si>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</si>
  <si>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</si>
  <si>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</si>
  <si>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</si>
  <si>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</si>
  <si>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</si>
  <si>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</si>
  <si>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</si>
  <si>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</si>
  <si>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</si>
  <si>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</si>
  <si>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</si>
  <si>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</si>
  <si>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</si>
  <si>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</si>
  <si>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</si>
  <si>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</si>
  <si>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</si>
  <si>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</si>
  <si>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</si>
  <si>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</si>
  <si>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</si>
  <si>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</si>
  <si>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</si>
  <si>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</si>
  <si>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</si>
  <si>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</si>
  <si>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</si>
  <si>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</si>
  <si>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</si>
  <si>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</si>
  <si>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</si>
  <si>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</si>
  <si>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</si>
  <si>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</si>
  <si>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</si>
  <si>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</si>
  <si>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</si>
  <si>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</si>
  <si>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</si>
  <si>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</si>
  <si>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</si>
  <si>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</si>
  <si>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</si>
  <si>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</si>
  <si>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</si>
  <si>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</si>
  <si>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</si>
  <si>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</si>
  <si>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</si>
  <si>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</si>
  <si>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</si>
  <si>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</si>
  <si>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</si>
  <si>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</si>
  <si>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</si>
  <si>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</si>
  <si>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</si>
  <si>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</si>
  <si>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</si>
  <si>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</si>
  <si>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</si>
  <si>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</si>
  <si>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</si>
  <si>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</si>
  <si>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</si>
  <si>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</si>
  <si>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</si>
  <si>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</si>
  <si>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</si>
  <si>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</si>
  <si>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</si>
  <si>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</si>
  <si>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</si>
  <si>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</si>
  <si>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</si>
  <si>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</si>
  <si>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</si>
  <si>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</si>
  <si>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</si>
  <si>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</si>
  <si>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</si>
  <si>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</si>
  <si>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</si>
  <si>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</si>
  <si>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</si>
  <si>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</si>
  <si>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</si>
  <si>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</si>
  <si>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</si>
  <si>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</si>
  <si>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</si>
  <si>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</si>
  <si>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</si>
  <si>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</si>
  <si>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</si>
  <si>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</si>
  <si>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</si>
  <si>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</si>
  <si>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</si>
  <si>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</si>
  <si>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</si>
  <si>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</si>
  <si>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</si>
  <si>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</si>
  <si>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</si>
  <si>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</si>
  <si>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</si>
  <si>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</si>
  <si>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</si>
  <si>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</si>
  <si>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</si>
  <si>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</si>
  <si>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</si>
  <si>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</si>
  <si>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</si>
  <si>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</si>
  <si>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</si>
  <si>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</si>
  <si>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</si>
  <si>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</si>
  <si>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</si>
  <si>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</si>
  <si>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</si>
  <si>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</si>
  <si>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</si>
  <si>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</si>
  <si>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</si>
  <si>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</si>
  <si>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</si>
  <si>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</si>
  <si>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</si>
  <si>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</si>
  <si>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</si>
  <si>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</si>
  <si>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</si>
  <si>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</si>
  <si>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</si>
  <si>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</si>
  <si>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</si>
  <si>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</si>
  <si>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</si>
  <si>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</si>
  <si>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</si>
  <si>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</si>
  <si>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</si>
  <si>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</si>
  <si>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</si>
  <si>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</si>
  <si>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</si>
  <si>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</si>
  <si>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</si>
  <si>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</si>
  <si>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</si>
  <si>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</si>
  <si>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</si>
  <si>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</si>
  <si>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</si>
  <si>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</si>
  <si>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</si>
  <si>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</si>
  <si>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</si>
  <si>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</si>
  <si>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</si>
  <si>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</si>
  <si>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</si>
  <si>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</si>
  <si>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</si>
  <si>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</si>
  <si>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</si>
  <si>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</si>
  <si>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</si>
  <si>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</si>
  <si>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</si>
  <si>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</si>
  <si>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</si>
  <si>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</si>
  <si>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</si>
  <si>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</si>
  <si>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</si>
  <si>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</si>
  <si>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</si>
  <si>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</si>
  <si>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</si>
  <si>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</si>
  <si>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</si>
  <si>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</si>
  <si>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</si>
  <si>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</si>
  <si>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</si>
  <si>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</si>
  <si>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</si>
  <si>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</si>
  <si>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</si>
  <si>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</si>
  <si>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</si>
  <si>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</si>
  <si>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</si>
  <si>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</si>
  <si>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</si>
  <si>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</si>
  <si>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</si>
  <si>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</si>
  <si>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</si>
  <si>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</si>
  <si>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</si>
  <si>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</si>
  <si>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</si>
  <si>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</si>
  <si>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</si>
  <si>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</si>
  <si>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</si>
  <si>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</si>
  <si>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</si>
  <si>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</si>
  <si>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</si>
  <si>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</si>
  <si>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</si>
  <si>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</si>
  <si>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</si>
  <si>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</si>
  <si>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</si>
  <si>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</si>
  <si>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</si>
  <si>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</si>
  <si>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</si>
  <si>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</si>
  <si>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</si>
  <si>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</si>
  <si>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</si>
  <si>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</si>
  <si>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</si>
  <si>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</si>
  <si>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</si>
  <si>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</si>
  <si>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</si>
  <si>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</si>
  <si>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</si>
  <si>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</si>
  <si>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</si>
  <si>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</si>
  <si>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</si>
  <si>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</si>
  <si>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</si>
  <si>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</si>
  <si>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</si>
  <si>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</si>
  <si>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</si>
  <si>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</si>
  <si>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</si>
  <si>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</si>
  <si>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</si>
  <si>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</si>
  <si>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</si>
  <si>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</si>
  <si>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</si>
  <si>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</si>
  <si>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</si>
  <si>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</si>
  <si>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</si>
  <si>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</si>
  <si>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</si>
  <si>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</si>
  <si>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</si>
  <si>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</si>
  <si>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</si>
  <si>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</si>
  <si>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</si>
  <si>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</si>
  <si>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</si>
  <si>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</si>
  <si>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</si>
  <si>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</si>
  <si>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</si>
  <si>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</si>
  <si>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</si>
  <si>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</si>
  <si>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</si>
  <si>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</si>
  <si>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</si>
  <si>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</si>
  <si>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</si>
  <si>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</si>
  <si>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</si>
  <si>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</si>
  <si>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</si>
  <si>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</si>
  <si>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</si>
  <si>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</si>
  <si>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</si>
  <si>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</si>
  <si>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</si>
  <si>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</si>
  <si>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</si>
  <si>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</si>
  <si>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</si>
  <si>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</si>
  <si>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</si>
  <si>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</si>
  <si>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</si>
  <si>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</si>
  <si>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</si>
  <si>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</si>
  <si>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</si>
  <si>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</si>
  <si>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</si>
  <si>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</si>
  <si>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</si>
  <si>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</si>
  <si>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</si>
  <si>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</si>
  <si>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</si>
  <si>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</si>
  <si>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</si>
  <si>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</si>
  <si>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</si>
  <si>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</si>
  <si>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</si>
  <si>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</si>
  <si>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</si>
  <si>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</si>
  <si>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</si>
  <si>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</si>
  <si>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</si>
  <si>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</si>
  <si>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</si>
  <si>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</si>
  <si>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</si>
  <si>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</si>
  <si>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</si>
  <si>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</si>
  <si>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</si>
  <si>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</si>
  <si>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</si>
  <si>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</si>
  <si>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</si>
  <si>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</si>
  <si>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</si>
  <si>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</si>
  <si>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</si>
  <si>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</si>
  <si>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</si>
  <si>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</si>
  <si>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</si>
  <si>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</si>
  <si>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</si>
  <si>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</si>
  <si>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</si>
  <si>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</si>
  <si>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</si>
  <si>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</si>
  <si>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</si>
  <si>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</si>
  <si>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</si>
  <si>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</si>
  <si>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</si>
  <si>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</si>
  <si>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</si>
  <si>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</si>
  <si>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</si>
  <si>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</si>
  <si>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</si>
  <si>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</si>
  <si>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</si>
  <si>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</si>
  <si>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</si>
  <si>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</si>
  <si>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</si>
  <si>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</si>
  <si>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</si>
  <si>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</si>
  <si>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</si>
  <si>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</si>
  <si>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</si>
  <si>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</si>
  <si>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</si>
  <si>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</si>
  <si>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</si>
  <si>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</si>
  <si>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</si>
  <si>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</si>
  <si>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</si>
  <si>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</si>
  <si>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</si>
  <si>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</si>
  <si>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</si>
  <si>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</si>
  <si>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</si>
  <si>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</si>
  <si>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</si>
  <si>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</si>
  <si>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</si>
  <si>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</si>
  <si>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</si>
  <si>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</si>
  <si>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</si>
  <si>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</si>
  <si>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</si>
  <si>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</si>
  <si>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</si>
  <si>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</si>
  <si>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</si>
  <si>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</si>
  <si>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</si>
  <si>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</si>
  <si>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</si>
  <si>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</si>
  <si>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</si>
  <si>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</si>
  <si>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</si>
  <si>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</si>
  <si>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</si>
  <si>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</si>
  <si>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</si>
  <si>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</si>
  <si>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</si>
  <si>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</si>
  <si>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</si>
  <si>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</si>
  <si>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</si>
  <si>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</si>
  <si>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</si>
  <si>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</si>
  <si>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</si>
  <si>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</si>
  <si>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</si>
  <si>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</si>
  <si>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</si>
  <si>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</si>
  <si>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</si>
  <si>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</si>
  <si>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</si>
  <si>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</si>
  <si>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</si>
  <si>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</si>
  <si>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</si>
  <si>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</si>
  <si>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</si>
  <si>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</si>
  <si>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</si>
  <si>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</si>
  <si>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</si>
  <si>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</si>
  <si>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</si>
  <si>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</si>
  <si>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</si>
  <si>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</si>
  <si>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</si>
  <si>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</si>
  <si>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</si>
  <si>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</si>
  <si>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</si>
  <si>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</si>
  <si>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</si>
  <si>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</si>
  <si>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</si>
  <si>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</si>
  <si>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</si>
  <si>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</si>
  <si>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</si>
  <si>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</si>
  <si>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</si>
  <si>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</si>
  <si>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</si>
  <si>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</si>
  <si>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</si>
  <si>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</si>
  <si>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</si>
  <si>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</si>
  <si>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</si>
  <si>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</si>
  <si>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</si>
  <si>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</si>
  <si>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</si>
  <si>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</si>
  <si>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</si>
  <si>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</si>
  <si>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</si>
  <si>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</si>
  <si>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</si>
  <si>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</si>
  <si>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</si>
  <si>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</si>
  <si>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</si>
  <si>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</si>
  <si>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</si>
  <si>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</si>
  <si>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</si>
  <si>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</si>
  <si>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</si>
  <si>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</si>
  <si>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</si>
  <si>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</si>
  <si>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</si>
  <si>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</si>
  <si>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</si>
  <si>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</si>
  <si>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</si>
  <si>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</si>
  <si>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</si>
  <si>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</si>
  <si>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</si>
  <si>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</si>
  <si>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</si>
  <si>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</si>
  <si>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</si>
  <si>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</si>
  <si>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</si>
  <si>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</si>
  <si>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</si>
  <si>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</si>
  <si>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</si>
  <si>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</si>
  <si>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</si>
  <si>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</si>
  <si>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</si>
  <si>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</si>
  <si>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</si>
  <si>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</si>
  <si>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</si>
  <si>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</si>
  <si>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</si>
  <si>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</si>
  <si>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</si>
  <si>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</si>
  <si>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</si>
  <si>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</si>
  <si>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</si>
  <si>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</si>
  <si>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</si>
  <si>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</si>
  <si>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</si>
  <si>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</si>
  <si>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</si>
  <si>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</si>
  <si>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</si>
  <si>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</si>
  <si>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</si>
  <si>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</si>
  <si>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</si>
  <si>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</si>
  <si>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</si>
  <si>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</si>
  <si>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</si>
  <si>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</si>
  <si>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</si>
  <si>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</si>
  <si>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</si>
  <si>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</si>
  <si>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</si>
  <si>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</si>
  <si>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</si>
  <si>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</si>
  <si>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</si>
  <si>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</si>
  <si>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</si>
  <si>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</si>
  <si>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</si>
  <si>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</si>
  <si>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</si>
  <si>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</si>
  <si>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</si>
  <si>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</si>
  <si>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</si>
  <si>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</si>
  <si>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</si>
  <si>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</si>
  <si>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</si>
  <si>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</si>
  <si>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</si>
  <si>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</si>
  <si>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</si>
  <si>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</si>
  <si>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</si>
  <si>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</si>
  <si>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</si>
  <si>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</si>
  <si>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</si>
  <si>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</si>
  <si>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</si>
  <si>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</si>
  <si>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</si>
  <si>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</si>
  <si>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</si>
  <si>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</si>
  <si>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</si>
  <si>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</si>
  <si>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</si>
  <si>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</si>
  <si>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</si>
  <si>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</si>
  <si>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</si>
  <si>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</si>
  <si>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</si>
  <si>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</si>
  <si>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</si>
  <si>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</si>
  <si>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</si>
  <si>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</si>
  <si>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</si>
  <si>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</si>
  <si>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</si>
  <si>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</si>
  <si>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</si>
  <si>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</si>
  <si>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</si>
  <si>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</si>
  <si>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</si>
  <si>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</si>
  <si>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</si>
  <si>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</si>
  <si>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</si>
  <si>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</si>
  <si>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</si>
  <si>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</si>
  <si>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</si>
  <si>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</si>
  <si>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</si>
  <si>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</si>
  <si>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</si>
  <si>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</si>
  <si>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</si>
  <si>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</si>
  <si>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</si>
  <si>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</si>
  <si>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</si>
  <si>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</si>
  <si>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</si>
  <si>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</si>
  <si>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</si>
  <si>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</si>
  <si>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</si>
  <si>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</si>
  <si>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</si>
  <si>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</si>
  <si>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</si>
  <si>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</si>
  <si>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</si>
  <si>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</si>
  <si>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</si>
  <si>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</si>
  <si>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</si>
  <si>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</si>
  <si>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</si>
  <si>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</si>
  <si>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</si>
  <si>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</si>
  <si>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</si>
  <si>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</si>
  <si>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</si>
  <si>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</si>
  <si>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</si>
  <si>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</si>
  <si>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</si>
  <si>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</si>
  <si>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</si>
  <si>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</si>
  <si>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</si>
  <si>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</si>
  <si>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</si>
  <si>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</si>
  <si>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</si>
  <si>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</si>
  <si>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</si>
  <si>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</si>
  <si>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</si>
  <si>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</si>
  <si>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</si>
  <si>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</si>
  <si>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</si>
  <si>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</si>
  <si>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</si>
  <si>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</si>
  <si>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</si>
  <si>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</si>
  <si>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</si>
  <si>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</si>
  <si>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</si>
  <si>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</si>
  <si>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</si>
  <si>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</si>
  <si>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</si>
  <si>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</si>
  <si>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</si>
  <si>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</si>
  <si>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</si>
  <si>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</si>
  <si>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</si>
  <si>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</si>
  <si>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</si>
  <si>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</si>
  <si>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</si>
  <si>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</si>
  <si>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</si>
  <si>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</si>
  <si>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</si>
  <si>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</si>
  <si>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</si>
  <si>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</si>
  <si>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</si>
  <si>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</si>
  <si>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</si>
  <si>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</si>
  <si>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</si>
  <si>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</si>
  <si>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</si>
  <si>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</si>
  <si>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</si>
  <si>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</si>
  <si>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</si>
  <si>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</si>
  <si>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</si>
  <si>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</si>
  <si>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</si>
  <si>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</si>
  <si>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</si>
  <si>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</si>
  <si>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</si>
  <si>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</si>
  <si>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</si>
  <si>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</si>
  <si>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</si>
  <si>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</si>
  <si>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</si>
  <si>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</si>
  <si>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</si>
  <si>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</si>
  <si>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</si>
  <si>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</si>
  <si>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</si>
  <si>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</si>
  <si>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</si>
  <si>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</si>
  <si>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</si>
  <si>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</si>
  <si>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</si>
  <si>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</si>
  <si>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</si>
  <si>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</si>
  <si>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</si>
  <si>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</si>
  <si>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</si>
  <si>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</si>
  <si>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</si>
  <si>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</si>
  <si>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</si>
  <si>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</si>
  <si>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</si>
  <si>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</si>
  <si>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</si>
  <si>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</si>
  <si>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</si>
  <si>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</si>
  <si>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</si>
  <si>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</si>
  <si>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</si>
  <si>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</si>
  <si>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</si>
  <si>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</si>
  <si>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</si>
  <si>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</si>
  <si>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</si>
  <si>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</si>
  <si>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</si>
  <si>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</si>
  <si>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</si>
  <si>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</si>
  <si>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</si>
  <si>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</si>
  <si>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</si>
  <si>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</si>
  <si>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</si>
  <si>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</si>
  <si>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</si>
  <si>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</si>
  <si>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</si>
  <si>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</si>
  <si>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</si>
  <si>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</si>
  <si>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</si>
  <si>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</si>
  <si>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</si>
  <si>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</si>
  <si>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</si>
  <si>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</si>
  <si>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</si>
  <si>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</si>
  <si>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</si>
  <si>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</si>
  <si>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</si>
  <si>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</si>
  <si>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</si>
  <si>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</si>
  <si>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</si>
  <si>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</si>
  <si>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</si>
  <si>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</si>
  <si>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</si>
  <si>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</si>
  <si>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</si>
  <si>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</si>
  <si>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</si>
  <si>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</si>
  <si>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</si>
  <si>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</si>
  <si>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</si>
  <si>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</si>
  <si>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</si>
  <si>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</si>
  <si>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</si>
  <si>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</si>
  <si>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</si>
  <si>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</si>
  <si>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</si>
  <si>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</si>
  <si>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</si>
  <si>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</si>
  <si>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</si>
  <si>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</si>
  <si>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</si>
  <si>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</si>
  <si>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</si>
  <si>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</si>
  <si>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</si>
  <si>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</si>
  <si>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</si>
  <si>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</si>
  <si>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</si>
  <si>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</si>
  <si>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</si>
  <si>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</si>
  <si>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</si>
  <si>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</si>
  <si>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</si>
  <si>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</si>
  <si>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</si>
  <si>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</si>
  <si>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</si>
  <si>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</si>
  <si>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</si>
  <si>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</si>
  <si>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</si>
  <si>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</si>
  <si>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</si>
  <si>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</si>
  <si>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</si>
  <si>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</si>
  <si>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</si>
  <si>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</si>
  <si>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</si>
  <si>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</si>
  <si>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</si>
  <si>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</si>
  <si>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</si>
  <si>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</si>
  <si>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</si>
  <si>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</si>
  <si>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</si>
  <si>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</si>
  <si>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</si>
  <si>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</si>
  <si>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</si>
  <si>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</si>
  <si>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</si>
  <si>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</si>
  <si>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</si>
  <si>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</si>
  <si>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</si>
  <si>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</si>
  <si>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</si>
  <si>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</si>
  <si>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</si>
  <si>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</si>
  <si>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</si>
  <si>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</si>
  <si>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</si>
  <si>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</si>
  <si>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</si>
  <si>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</si>
  <si>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</si>
  <si>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</si>
  <si>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</si>
  <si>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</si>
  <si>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</si>
  <si>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</si>
  <si>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</si>
  <si>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</si>
  <si>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</si>
  <si>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</si>
  <si>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</si>
  <si>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</si>
  <si>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</si>
  <si>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</si>
  <si>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</si>
  <si>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</si>
  <si>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</si>
  <si>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</si>
  <si>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</si>
  <si>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</si>
  <si>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</si>
  <si>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</si>
  <si>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</si>
  <si>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</si>
  <si>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</si>
  <si>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</si>
  <si>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</si>
  <si>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</si>
  <si>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</si>
  <si>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</si>
  <si>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</si>
  <si>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</si>
  <si>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</si>
  <si>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</si>
  <si>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</si>
  <si>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</si>
  <si>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</si>
  <si>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</si>
  <si>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</si>
  <si>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</si>
  <si>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</si>
  <si>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</si>
  <si>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</si>
  <si>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</si>
  <si>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</si>
  <si>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</si>
  <si>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</si>
  <si>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</si>
  <si>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</si>
  <si>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</si>
  <si>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</si>
  <si>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</si>
  <si>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</si>
  <si>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</si>
  <si>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</si>
  <si>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</si>
  <si>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</si>
  <si>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</si>
  <si>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</si>
  <si>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</si>
  <si>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</si>
  <si>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</si>
  <si>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</si>
  <si>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</si>
  <si>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</si>
  <si>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</si>
  <si>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</si>
  <si>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</si>
  <si>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</si>
  <si>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</si>
  <si>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</si>
  <si>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</si>
  <si>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</si>
  <si>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</si>
  <si>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</si>
  <si>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</si>
  <si>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</si>
  <si>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</si>
  <si>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</si>
  <si>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</si>
  <si>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</si>
  <si>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</si>
  <si>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</si>
  <si>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</si>
  <si>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</si>
  <si>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</si>
  <si>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</si>
  <si>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</si>
  <si>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</si>
  <si>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</si>
  <si>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</si>
  <si>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</si>
  <si>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</si>
  <si>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</si>
  <si>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</si>
  <si>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</si>
  <si>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</si>
  <si>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</si>
  <si>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</si>
  <si>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</si>
  <si>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</si>
  <si>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</si>
  <si>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</si>
  <si>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</si>
  <si>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</si>
  <si>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</si>
  <si>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</si>
  <si>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</si>
  <si>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</si>
  <si>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</si>
  <si>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</si>
  <si>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</si>
  <si>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</si>
  <si>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</si>
  <si>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</si>
  <si>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</si>
  <si>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</si>
  <si>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</si>
  <si>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</si>
  <si>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</si>
  <si>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</si>
  <si>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</si>
  <si>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</si>
  <si>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</si>
  <si>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</si>
  <si>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</si>
  <si>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</si>
  <si>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</si>
  <si>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</si>
  <si>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</si>
  <si>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</si>
  <si>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</si>
  <si>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</si>
  <si>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</si>
  <si>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</si>
  <si>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</si>
  <si>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</si>
  <si>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</si>
  <si>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</si>
  <si>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</si>
  <si>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</si>
  <si>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</si>
  <si>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</si>
  <si>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</si>
  <si>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</si>
  <si>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</si>
  <si>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</si>
  <si>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</si>
  <si>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</si>
  <si>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</si>
  <si>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</si>
  <si>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</si>
  <si>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</si>
  <si>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</si>
  <si>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</si>
  <si>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</si>
  <si>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</si>
  <si>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</si>
  <si>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</si>
  <si>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</si>
  <si>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</si>
  <si>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</si>
  <si>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</si>
  <si>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</si>
  <si>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</si>
  <si>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</si>
  <si>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</si>
  <si>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</si>
  <si>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</si>
  <si>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</si>
  <si>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</si>
  <si>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</si>
  <si>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</si>
  <si>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</si>
  <si>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</si>
  <si>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</si>
  <si>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</si>
  <si>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</si>
  <si>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</si>
  <si>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</si>
  <si>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</si>
  <si>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</si>
  <si>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</si>
  <si>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</si>
  <si>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</si>
  <si>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</si>
  <si>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</si>
  <si>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</si>
  <si>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</si>
  <si>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</si>
  <si>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</si>
  <si>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</si>
  <si>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</si>
  <si>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</si>
  <si>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</si>
  <si>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</si>
  <si>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</si>
  <si>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</si>
  <si>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</si>
  <si>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</si>
  <si>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</si>
  <si>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</si>
  <si>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</si>
  <si>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</si>
  <si>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</si>
  <si>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</si>
  <si>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</si>
  <si>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</si>
  <si>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</si>
  <si>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</si>
  <si>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</si>
  <si>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</si>
  <si>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</si>
  <si>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</si>
  <si>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</si>
  <si>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</si>
  <si>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</si>
  <si>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</si>
  <si>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</si>
  <si>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</si>
  <si>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</si>
  <si>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</si>
  <si>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</si>
  <si>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</si>
  <si>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</si>
  <si>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</si>
  <si>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</si>
  <si>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</si>
  <si>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</si>
  <si>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</si>
  <si>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</si>
  <si>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</si>
  <si>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</si>
  <si>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</si>
  <si>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</si>
  <si>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</si>
  <si>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</si>
  <si>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</si>
  <si>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</si>
  <si>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</si>
  <si>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</si>
  <si>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</si>
  <si>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</si>
  <si>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</si>
  <si>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</si>
  <si>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</si>
  <si>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</si>
  <si>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</si>
  <si>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</si>
  <si>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</si>
  <si>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</si>
  <si>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</si>
  <si>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</si>
  <si>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</si>
  <si>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</si>
  <si>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</si>
  <si>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</si>
  <si>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</si>
  <si>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</si>
  <si>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</si>
  <si>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</si>
  <si>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</si>
  <si>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</si>
  <si>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</si>
  <si>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</si>
  <si>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</si>
  <si>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</si>
  <si>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</si>
  <si>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</si>
  <si>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</si>
  <si>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</si>
  <si>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</si>
  <si>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</si>
  <si>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</si>
  <si>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</si>
  <si>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</si>
  <si>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</si>
  <si>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</si>
  <si>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</si>
  <si>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</si>
  <si>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</si>
  <si>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</si>
  <si>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</si>
  <si>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</si>
  <si>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</si>
  <si>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</si>
  <si>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</si>
  <si>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</si>
  <si>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</si>
  <si>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</si>
  <si>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</si>
  <si>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</si>
  <si>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</si>
  <si>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</si>
  <si>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</si>
  <si>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</si>
  <si>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</si>
  <si>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</si>
  <si>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</si>
  <si>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</si>
  <si>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</si>
  <si>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</si>
  <si>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</si>
  <si>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</si>
  <si>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</si>
  <si>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</si>
  <si>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</si>
  <si>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</si>
  <si>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</si>
  <si>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</si>
  <si>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</si>
  <si>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</si>
  <si>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</si>
  <si>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</si>
  <si>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</si>
  <si>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</si>
  <si>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</si>
  <si>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</si>
  <si>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</si>
  <si>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</si>
  <si>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</si>
  <si>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</si>
  <si>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</si>
  <si>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</si>
  <si>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</si>
  <si>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</si>
  <si>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</si>
  <si>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</si>
  <si>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</si>
  <si>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</si>
  <si>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</si>
  <si>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</si>
  <si>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</si>
  <si>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</si>
  <si>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</si>
  <si>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</si>
  <si>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</si>
  <si>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</si>
  <si>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</si>
  <si>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</si>
  <si>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</si>
  <si>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</si>
  <si>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</si>
  <si>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</si>
  <si>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</si>
  <si>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</si>
  <si>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</si>
  <si>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</si>
  <si>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</si>
  <si>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</si>
  <si>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</si>
  <si>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</si>
  <si>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</si>
  <si>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</si>
  <si>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</si>
  <si>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</si>
  <si>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</si>
  <si>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</si>
  <si>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</si>
  <si>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</si>
  <si>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</si>
  <si>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</si>
  <si>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</si>
  <si>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</si>
  <si>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</si>
  <si>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</si>
  <si>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</si>
  <si>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</si>
  <si>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</si>
  <si>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</si>
  <si>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</si>
  <si>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</si>
  <si>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</si>
  <si>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</si>
  <si>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</si>
  <si>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</si>
  <si>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</si>
  <si>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</si>
  <si>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</si>
  <si>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</si>
  <si>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</si>
  <si>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</si>
  <si>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</si>
  <si>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</si>
  <si>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</si>
  <si>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</si>
  <si>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</si>
  <si>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</si>
  <si>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</si>
  <si>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</si>
  <si>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</si>
  <si>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</si>
  <si>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</si>
  <si>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</si>
  <si>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</si>
  <si>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</si>
  <si>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</si>
  <si>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</si>
  <si>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</si>
  <si>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</si>
  <si>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</si>
  <si>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</si>
  <si>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</si>
  <si>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</si>
  <si>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</si>
  <si>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</si>
  <si>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</si>
  <si>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</si>
  <si>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</si>
  <si>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</si>
  <si>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</si>
  <si>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</si>
  <si>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</si>
  <si>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</si>
  <si>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</si>
  <si>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</si>
  <si>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</si>
  <si>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</si>
  <si>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</si>
  <si>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</si>
  <si>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</si>
  <si>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</si>
  <si>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</si>
  <si>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</si>
  <si>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</si>
  <si>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</si>
  <si>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</si>
  <si>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</si>
  <si>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</si>
  <si>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</si>
  <si>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</si>
  <si>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</si>
  <si>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</si>
  <si>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</si>
  <si>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</si>
  <si>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</si>
  <si>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</si>
  <si>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</si>
  <si>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</si>
  <si>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</si>
  <si>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</si>
  <si>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</si>
  <si>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</si>
  <si>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</si>
  <si>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</si>
  <si>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</si>
  <si>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</si>
  <si>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</si>
  <si>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</si>
  <si>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</si>
  <si>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</si>
  <si>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</si>
  <si>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</si>
  <si>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</si>
  <si>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</si>
  <si>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</si>
  <si>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</si>
  <si>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</si>
  <si>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</si>
  <si>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</si>
  <si>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</si>
  <si>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</si>
  <si>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</si>
  <si>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</si>
  <si>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</si>
  <si>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</si>
  <si>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</si>
  <si>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</si>
  <si>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</si>
  <si>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</si>
  <si>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</si>
  <si>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</si>
  <si>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</si>
  <si>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</si>
  <si>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</si>
  <si>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</si>
  <si>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</si>
  <si>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</si>
  <si>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</si>
  <si>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</si>
  <si>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</si>
  <si>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</si>
  <si>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</si>
  <si>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</si>
  <si>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</si>
  <si>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</si>
  <si>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</si>
  <si>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</si>
  <si>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</si>
  <si>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</si>
  <si>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</si>
  <si>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</si>
  <si>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</si>
  <si>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</si>
  <si>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</si>
  <si>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</si>
  <si>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</si>
  <si>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</si>
  <si>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</si>
  <si>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</si>
  <si>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</si>
  <si>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</si>
  <si>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</si>
  <si>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</si>
  <si>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</si>
  <si>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</si>
  <si>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</si>
  <si>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</si>
  <si>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</si>
  <si>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</si>
  <si>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</si>
  <si>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</si>
  <si>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</si>
  <si>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</si>
  <si>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</si>
  <si>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</si>
  <si>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</si>
  <si>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</si>
  <si>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</si>
  <si>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</si>
  <si>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</si>
  <si>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</si>
  <si>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</si>
  <si>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</si>
  <si>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</si>
  <si>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</si>
  <si>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</si>
  <si>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</si>
  <si>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</si>
  <si>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</si>
  <si>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</si>
  <si>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</si>
  <si>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</si>
  <si>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</si>
  <si>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</si>
  <si>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</si>
  <si>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</si>
  <si>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</si>
  <si>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</si>
  <si>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</si>
  <si>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</si>
  <si>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</si>
  <si>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</si>
  <si>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</si>
  <si>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</si>
  <si>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</si>
  <si>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</si>
  <si>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</si>
  <si>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</si>
  <si>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</si>
  <si>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</si>
  <si>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</si>
  <si>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</si>
  <si>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</si>
  <si>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</si>
  <si>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</si>
  <si>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</si>
  <si>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</si>
  <si>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</si>
  <si>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</si>
  <si>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</si>
  <si>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</si>
  <si>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</si>
  <si>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</si>
  <si>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</si>
  <si>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</si>
  <si>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</si>
  <si>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</si>
  <si>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</si>
  <si>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</si>
  <si>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</si>
  <si>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</si>
  <si>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</si>
  <si>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</si>
  <si>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</si>
  <si>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</si>
  <si>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</si>
  <si>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</si>
  <si>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</si>
  <si>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</si>
  <si>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</si>
  <si>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</si>
  <si>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</si>
  <si>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</si>
  <si>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</si>
  <si>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</si>
  <si>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</si>
  <si>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</si>
  <si>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</si>
  <si>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</si>
  <si>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</si>
  <si>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</si>
  <si>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</si>
  <si>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</si>
  <si>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</si>
  <si>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</si>
  <si>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</si>
  <si>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</si>
  <si>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</si>
  <si>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</si>
  <si>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</si>
  <si>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</si>
  <si>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</si>
  <si>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</si>
  <si>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</si>
  <si>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</si>
  <si>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</si>
  <si>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</si>
  <si>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</si>
  <si>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</si>
  <si>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</si>
  <si>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</si>
  <si>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</si>
  <si>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</si>
  <si>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</si>
  <si>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</si>
  <si>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</si>
  <si>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</si>
  <si>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</si>
  <si>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</si>
  <si>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</si>
  <si>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</si>
  <si>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</si>
  <si>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</si>
  <si>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</si>
  <si>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</si>
  <si>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</si>
  <si>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</si>
  <si>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</si>
  <si>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</si>
  <si>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</si>
  <si>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</si>
  <si>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</si>
  <si>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</si>
  <si>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</si>
  <si>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</si>
  <si>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</si>
  <si>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</si>
  <si>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</si>
  <si>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</si>
  <si>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</si>
  <si>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</si>
  <si>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</si>
  <si>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</si>
  <si>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</si>
  <si>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</si>
  <si>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</si>
  <si>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</si>
  <si>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</si>
  <si>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</si>
  <si>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</si>
  <si>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</si>
  <si>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</si>
  <si>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</si>
  <si>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</si>
  <si>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</si>
  <si>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</si>
  <si>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</si>
  <si>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</si>
  <si>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</si>
  <si>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</si>
  <si>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</si>
  <si>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</si>
  <si>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</si>
  <si>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</si>
  <si>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</si>
  <si>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</si>
  <si>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</si>
  <si>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</si>
  <si>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</si>
  <si>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</si>
  <si>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</si>
  <si>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</si>
  <si>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</si>
  <si>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</si>
  <si>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</si>
  <si>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</si>
  <si>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</si>
  <si>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</si>
  <si>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</si>
  <si>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</si>
  <si>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</si>
  <si>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</si>
  <si>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</si>
  <si>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</si>
  <si>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</si>
  <si>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</si>
  <si>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</si>
  <si>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</si>
  <si>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</si>
  <si>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</si>
  <si>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</si>
  <si>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</si>
  <si>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</si>
  <si>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</si>
  <si>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</si>
  <si>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</si>
  <si>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</si>
  <si>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</si>
  <si>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</si>
  <si>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</si>
  <si>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</si>
  <si>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</si>
  <si>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</si>
  <si>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</si>
  <si>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</si>
  <si>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</si>
  <si>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</si>
  <si>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</si>
  <si>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</si>
  <si>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</si>
  <si>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</si>
  <si>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</si>
  <si>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</si>
  <si>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</si>
  <si>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</si>
  <si>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</si>
  <si>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</si>
  <si>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</si>
  <si>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</si>
  <si>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</si>
  <si>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</si>
  <si>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</si>
  <si>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</si>
  <si>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</si>
  <si>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</si>
  <si>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</si>
  <si>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</si>
  <si>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</si>
  <si>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</si>
  <si>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</si>
  <si>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</si>
  <si>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</si>
  <si>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</si>
  <si>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</si>
  <si>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</si>
  <si>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</si>
  <si>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</si>
  <si>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</si>
  <si>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</si>
  <si>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</si>
  <si>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</si>
  <si>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</si>
  <si>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</si>
  <si>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</si>
  <si>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</si>
  <si>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</si>
  <si>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</si>
  <si>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</si>
  <si>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</si>
  <si>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</si>
  <si>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</si>
  <si>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</si>
  <si>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</si>
  <si>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</si>
  <si>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</si>
  <si>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</si>
  <si>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</si>
  <si>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</si>
  <si>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</si>
  <si>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</si>
  <si>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</si>
  <si>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</si>
  <si>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</si>
  <si>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</si>
  <si>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</si>
  <si>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</si>
  <si>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</si>
  <si>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</si>
  <si>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</si>
  <si>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</si>
  <si>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</si>
  <si>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</si>
  <si>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</si>
  <si>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</si>
  <si>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</si>
  <si>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</si>
  <si>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</si>
  <si>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</si>
  <si>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</si>
  <si>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</si>
  <si>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</si>
  <si>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</si>
  <si>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</si>
  <si>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</si>
  <si>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</si>
  <si>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</si>
  <si>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</si>
  <si>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</si>
  <si>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</si>
  <si>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</si>
  <si>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</si>
  <si>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</si>
  <si>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</si>
  <si>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</si>
  <si>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</si>
  <si>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</si>
  <si>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</si>
  <si>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</si>
  <si>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</si>
  <si>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</si>
  <si>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</si>
  <si>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</si>
  <si>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</si>
  <si>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</si>
  <si>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</si>
  <si>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</si>
  <si>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</si>
  <si>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</si>
  <si>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</si>
  <si>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</si>
  <si>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</si>
  <si>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</si>
  <si>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</si>
  <si>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</si>
  <si>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</si>
  <si>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</si>
  <si>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</si>
  <si>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</si>
  <si>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</si>
  <si>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</si>
  <si>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</si>
  <si>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</si>
  <si>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</si>
  <si>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</si>
  <si>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</si>
  <si>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</si>
  <si>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</si>
  <si>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</si>
  <si>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</si>
  <si>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</si>
  <si>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</si>
  <si>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</si>
  <si>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</si>
  <si>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</si>
  <si>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</si>
  <si>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</si>
  <si>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</si>
  <si>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</si>
  <si>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</si>
  <si>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</si>
  <si>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</si>
  <si>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</si>
  <si>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</si>
  <si>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</si>
  <si>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</si>
  <si>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</si>
  <si>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</si>
  <si>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</si>
  <si>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</si>
  <si>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</si>
  <si>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</si>
  <si>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</si>
  <si>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</si>
  <si>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</si>
  <si>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</si>
  <si>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</si>
  <si>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</si>
  <si>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</si>
  <si>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</si>
  <si>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</si>
  <si>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</si>
  <si>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</si>
  <si>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</si>
  <si>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</si>
  <si>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</si>
  <si>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</si>
  <si>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</si>
  <si>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</si>
  <si>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</si>
  <si>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</si>
  <si>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</si>
  <si>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</si>
  <si>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</si>
  <si>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</si>
  <si>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</si>
  <si>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</si>
  <si>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</si>
  <si>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</si>
  <si>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</si>
  <si>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</si>
  <si>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</si>
  <si>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</si>
  <si>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 xml:space="preserve">Smith, Koelling, Dykstra, &amp; Ohm, P.C. </t>
  </si>
  <si>
    <t>Marcie Meents Kolberg</t>
  </si>
  <si>
    <t xml:space="preserve">1605 North Convent </t>
  </si>
  <si>
    <t>Bourbonnais</t>
  </si>
  <si>
    <t>815-937-1997</t>
  </si>
  <si>
    <t>815-935-0360</t>
  </si>
  <si>
    <t>00600-001351</t>
  </si>
  <si>
    <t>marciek@skdocpa.com</t>
  </si>
  <si>
    <t>Dr. Gregg Murphy</t>
  </si>
  <si>
    <t>gmurphy@i-kan.org</t>
  </si>
  <si>
    <t>815-937-2950</t>
  </si>
  <si>
    <t>815-937-2921</t>
  </si>
  <si>
    <t>Kankakee</t>
  </si>
  <si>
    <t>84 North Oak Street</t>
  </si>
  <si>
    <t xml:space="preserve">Manteno  </t>
  </si>
  <si>
    <t>Mrs. Lisa Harrod</t>
  </si>
  <si>
    <t>lharrod@manteno5.org</t>
  </si>
  <si>
    <t>815-928-7000</t>
  </si>
  <si>
    <t>815-468-6439</t>
  </si>
  <si>
    <t>2011A</t>
  </si>
  <si>
    <t>3,6</t>
  </si>
  <si>
    <t>Grant Park, St. Anne, Pembroke, St. Geoge</t>
  </si>
  <si>
    <t>Illinois Energy Consortium</t>
  </si>
  <si>
    <t>Collective Liabiltiy Insurance Cooperative</t>
  </si>
  <si>
    <t>Illinois School District Liquid Asset Fund</t>
  </si>
  <si>
    <t>Kankakee, BBCHS, St. George, Central SD</t>
  </si>
  <si>
    <t>KASEC</t>
  </si>
  <si>
    <t>US Commodities</t>
  </si>
  <si>
    <t>Kankakee Area Career Center</t>
  </si>
  <si>
    <t>I-KAN Regional Office of Education</t>
  </si>
  <si>
    <t>Pass-through from Illinois State Board of Education:</t>
  </si>
  <si>
    <t>Title I -Low income</t>
  </si>
  <si>
    <t>Total Title I - Low income</t>
  </si>
  <si>
    <t>Title II - Teacher quality</t>
  </si>
  <si>
    <t>Total Title II - Teacher quality</t>
  </si>
  <si>
    <t>Total US Department of Education-pass-through-ISBE</t>
  </si>
  <si>
    <t>US DEPARTMENT OF EDUCATION:</t>
  </si>
  <si>
    <t>2015-4300</t>
  </si>
  <si>
    <t>2015-4932</t>
  </si>
  <si>
    <t>2015-4600</t>
  </si>
  <si>
    <t>2015-4620</t>
  </si>
  <si>
    <t>2016-4300</t>
  </si>
  <si>
    <t>2016-4932</t>
  </si>
  <si>
    <t>2016-4600</t>
  </si>
  <si>
    <t>2016-4620</t>
  </si>
  <si>
    <t>Pass-through from Illinois Department of Human Services:</t>
  </si>
  <si>
    <t>Total US Department of Education</t>
  </si>
  <si>
    <t>US DEPARTMENT OF HEALTH AND HUMAN SERVICES</t>
  </si>
  <si>
    <t>Pass-through from Illinois Healthcare \and Family Services:</t>
  </si>
  <si>
    <t>Medical Assistance Program</t>
  </si>
  <si>
    <t>Total US HHS-pass-through-Illinois HFS</t>
  </si>
  <si>
    <t>n/a</t>
  </si>
  <si>
    <t>US DEPARTMENT OF AGRICULTURE:</t>
  </si>
  <si>
    <t>Commodities (non-cash)</t>
  </si>
  <si>
    <t>Total US Department of Agriculture-pass-through-ISBE</t>
  </si>
  <si>
    <t>US DEPARTMENT OF DEFENSE:</t>
  </si>
  <si>
    <t>Total US Department of Defense-pass-through-ISBE</t>
  </si>
  <si>
    <t>Total Child Nutrition Cluster</t>
  </si>
  <si>
    <t>TOTAL FEDERAL AWARDS</t>
  </si>
  <si>
    <t>2015-4210</t>
  </si>
  <si>
    <t>2016-4210</t>
  </si>
  <si>
    <t>Medicaid administrative outreach 4% administrative fee</t>
  </si>
  <si>
    <r>
      <t>The accompanying Schedule of Expenditures of Federal Awards includes the federal grant activity of Manteno CUSD #5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</si>
  <si>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NA</t>
  </si>
  <si>
    <r>
      <t>The following amounts were expended in the form of non-cash assistance by Manteno CUSD #5 and are</t>
    </r>
    <r>
      <rPr>
        <sz val="9"/>
        <rFont val="Arial"/>
        <family val="2"/>
      </rPr>
      <t xml:space="preserve"> included in the Schedule of Expenditures of Federal Awards:</t>
    </r>
  </si>
  <si>
    <r>
      <t>Of the federal expenditures presented in the schedule, Manteno CUSD #5</t>
    </r>
    <r>
      <rPr>
        <sz val="9"/>
        <rFont val="Arial"/>
        <family val="2"/>
      </rPr>
      <t xml:space="preserve"> provided federal awards to subrecipients as follows:</t>
    </r>
  </si>
  <si>
    <t>2015-001</t>
  </si>
  <si>
    <t>Bank reconciliation as of June 30, 2015 did not agree to the accounting records.</t>
  </si>
  <si>
    <t>repeat finding-see Finding 2016-001</t>
  </si>
  <si>
    <t>In order to detect and correct errors, bank reconciliations should be prepared and compared to the accounting records each month end. Any differences should be investigated and corrected.</t>
  </si>
  <si>
    <t>Bank reconciliation as of June 30, 2016 did not agree to the accounting records.</t>
  </si>
  <si>
    <t>The District bookkeeper was not clearing items in the accounting system for the same amounts that the items cleared on the bank statement.</t>
  </si>
  <si>
    <t>The District's Director of Finance/Business Operations should perform a review of the entire bank reconciliation to determine that items were cleared correctly.</t>
  </si>
  <si>
    <t>Adverse GAAP; Unmodified (Regulatory basis)</t>
  </si>
  <si>
    <t>The District's Director of Financce will review each bank reconciliation in detail in order to determine that they agree to the accounting records.</t>
  </si>
  <si>
    <t>Immediately</t>
  </si>
  <si>
    <t>Jake Emerson, Director of Finance/Business Operations</t>
  </si>
  <si>
    <t>#20 - see findings listed in SEFA</t>
  </si>
  <si>
    <t>Special Education Cluster - IDEA (M)</t>
  </si>
  <si>
    <t>Special Education Preschool Flow-through (M)</t>
  </si>
  <si>
    <t>Special Education IDEA Flow-through (M)</t>
  </si>
  <si>
    <t>Total Special Education Cluster-IDEA (M)</t>
  </si>
  <si>
    <t>6U0505090</t>
  </si>
  <si>
    <t>5T1591040</t>
  </si>
  <si>
    <t>Vocational Rehabilitation Grants-STEP (M)</t>
  </si>
  <si>
    <t>Total US Department of Education-pass trhough from IDHS (M)</t>
  </si>
  <si>
    <t>Child Nutrition Cluster:</t>
  </si>
  <si>
    <t>Cash was overstated by $19,284.</t>
  </si>
  <si>
    <t>The District's accounting records reported $19,284 more in the main checking account than the original reconciled balance. The bank amount recorded on the original bank reconcilation was $56,121 higher than the bank statement balance.</t>
  </si>
  <si>
    <t>84.027/84.173</t>
  </si>
  <si>
    <t>Special Educaton IDEA Cluster</t>
  </si>
  <si>
    <t>Vocational Rehabiliation Grants-STEP</t>
  </si>
  <si>
    <t>Unmodified</t>
  </si>
  <si>
    <t>#190 - Other Current Assets: Ed Fund - Teacher's Pension Pay $7,211; Federal Withholding ($27); Annuitites Payable ($125);</t>
  </si>
  <si>
    <t>Harleysville Life Insurance $168; Education Fund/District/Other ($528); Employee Purchase $343 = $7,042</t>
  </si>
  <si>
    <t>#190 - Other Current Assets: MR/SS Fund - District/Municipal Retirement $515; District/Federal Insurance $35; District/Medicare</t>
  </si>
  <si>
    <t>Only Payable $9 = $559</t>
  </si>
  <si>
    <t>#1790 - Other District/School Activity Revenue: Ed Fund - Other General $4,286; Technology Fee $465 = $4,751</t>
  </si>
  <si>
    <t>#1993 - Other Local Fees: O&amp;M Fund - Site Impact Fee $2,700</t>
  </si>
  <si>
    <t>#1999 - Other Local Revenues: Ed Fund - Insurance Reimbursement $20,851; Other/General-District ($48,920); Elementary School</t>
  </si>
  <si>
    <t>General ($62); Middle School General ($1,459); High School General ($369) = $29,959</t>
  </si>
  <si>
    <t>#1999 - Other Local Revenues: O&amp;M Fund - Insurance Reimbursement $6,240; Donations $5,000; Other General $27,118 = $38,358</t>
  </si>
  <si>
    <t>#1999 - Other Local Revenues: MR/SS Fund - IMRF/SS Funds District $422</t>
  </si>
  <si>
    <t>#3999 - Other Restricted Revenue from State Sources: Ed Fund - Library per Capita Grant $1,209</t>
  </si>
  <si>
    <t>#4999 - Other Restricted Revenue from Federal Sources: Ed Fund - STEP Grant $36,279</t>
  </si>
  <si>
    <t xml:space="preserve">#2190 - Ed Fund: Other Support Services - Pupils: (100) District/Occupational Therapy $97,982; District/Physical Therapy </t>
  </si>
  <si>
    <t>$23,630 = $121,612;  (200) District/Occupational Therapy $6,479;  (300) District/Other -VI-HI-BC-AUD/PUR $11,404;</t>
  </si>
  <si>
    <t>(400) District/Occupational Therapy $1,598</t>
  </si>
  <si>
    <t>#2900 - Ed Fund: Other Support Services - Central:  (300) District/Other Support Services $11,871</t>
  </si>
  <si>
    <t>#5400 - Debt Services Fund:  Debt Services - Other:  (300)  Debt Services Other $2,625</t>
  </si>
  <si>
    <t>#2190 - MR/SS Fund: Other Support Services-Pupils:  (200) Occupational Therapy $14,004; Physical Therapy/Fed $1,465;</t>
  </si>
  <si>
    <t>Physical Thereapy/Medical $343 = $15,812</t>
  </si>
  <si>
    <t>Audit Check:</t>
  </si>
  <si>
    <t xml:space="preserve">Long term debt retired: The audit check does not account for the bonds that were refunded with proceeds deposited into an </t>
  </si>
  <si>
    <t>escrow account. These uses were reported on page 8, line 75.</t>
  </si>
  <si>
    <t>na</t>
  </si>
  <si>
    <t>c</t>
  </si>
  <si>
    <t>The District did not deposit any CPPR monies into the Municipal Retirement/Social Security Fund during the year ended June 30, 2016.</t>
  </si>
  <si>
    <t>The District will calculate the amount due to the Municipal Retirement/Social Security Fund and move the required amount.</t>
  </si>
  <si>
    <t>Corporate personal property tax (CPPR) monies are to be deposited and/or used in accordance with the State Revenue Sharing Act (30 ILCS 115/12).</t>
  </si>
  <si>
    <t>The District did not deposit any CPPR monies in the Municipal Retirement/Social Security Fund during the year ended June 30, 2016.</t>
  </si>
  <si>
    <t>The District budgeted CPPR monies in the Municipal Retirement/Social Security Fund, but did not deposit monies there.</t>
  </si>
  <si>
    <t>The District was in non-compliance with the State Revenue Sharing Act.</t>
  </si>
  <si>
    <t>The District did not follow the requirements of the Act.</t>
  </si>
  <si>
    <t>The District should calculate the amount that should have been deposited and deposit that money into the Muncipal Retirement/Social Security Fund.</t>
  </si>
  <si>
    <t>Education Benefit Cooperative</t>
  </si>
  <si>
    <t>Manteno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</si>
</sst>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7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protection locked="0"/>
    </xf>
    <xf numFmtId="3" fontId="59"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center"/>
      <protection locked="0"/>
    </xf>
    <xf numFmtId="3" fontId="59"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 fontId="3" fillId="0" borderId="22" xfId="3" applyNumberFormat="1" applyFont="1" applyFill="1" applyBorder="1" applyAlignment="1" applyProtection="1">
      <alignment horizont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NumberFormat="1" applyBorder="1" applyAlignment="1" applyProtection="1">
      <alignment horizontal="left" vertical="top" wrapText="1"/>
      <protection locked="0"/>
    </xf>
    <xf numFmtId="0" fontId="0" fillId="0" borderId="0" xfId="0" applyAlignment="1"/>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1377" name="Object 1" hidden="1">
              <a:extLst>
                <a:ext uri="{63B3BB69-23CF-44E3-9099-C40C66FF867C}">
                  <a14:compatExt spid="_x0000_s101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1082386</xdr:colOff>
          <xdr:row>1</xdr:row>
          <xdr:rowOff>14720</xdr:rowOff>
        </xdr:from>
        <xdr:to>
          <xdr:col>0</xdr:col>
          <xdr:colOff>1989859</xdr:colOff>
          <xdr:row>5</xdr:row>
          <xdr:rowOff>55418</xdr:rowOff>
        </xdr:to>
        <xdr:sp macro="" textlink="">
          <xdr:nvSpPr>
            <xdr:cNvPr id="101378" name="Object 2" hidden="1">
              <a:extLst>
                <a:ext uri="{63B3BB69-23CF-44E3-9099-C40C66FF867C}">
                  <a14:compatExt spid="_x0000_s101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2156113</xdr:colOff>
          <xdr:row>1</xdr:row>
          <xdr:rowOff>0</xdr:rowOff>
        </xdr:from>
        <xdr:to>
          <xdr:col>1</xdr:col>
          <xdr:colOff>178377</xdr:colOff>
          <xdr:row>5</xdr:row>
          <xdr:rowOff>38100</xdr:rowOff>
        </xdr:to>
        <xdr:sp macro="" textlink="">
          <xdr:nvSpPr>
            <xdr:cNvPr id="101379" name="Object 3" hidden="1">
              <a:extLst>
                <a:ext uri="{63B3BB69-23CF-44E3-9099-C40C66FF867C}">
                  <a14:compatExt spid="_x0000_s10137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5" t="s">
        <v>474</v>
      </c>
      <c r="J1" s="2096"/>
      <c r="K1" s="2096"/>
      <c r="L1" s="2096"/>
      <c r="M1" s="2096"/>
      <c r="N1" s="2096"/>
      <c r="O1" s="2096"/>
      <c r="P1" s="2096"/>
      <c r="Q1" s="2096"/>
      <c r="R1" s="2096"/>
      <c r="S1" s="2096"/>
    </row>
    <row r="2" spans="1:28" ht="12" customHeight="1" x14ac:dyDescent="0.2">
      <c r="A2" s="202" t="s">
        <v>1968</v>
      </c>
      <c r="D2" s="203"/>
      <c r="I2" s="2097" t="s">
        <v>1155</v>
      </c>
      <c r="J2" s="2096"/>
      <c r="K2" s="2096"/>
      <c r="L2" s="2096"/>
      <c r="M2" s="2096"/>
      <c r="N2" s="2096"/>
      <c r="O2" s="2096"/>
      <c r="P2" s="2096"/>
      <c r="Q2" s="2096"/>
      <c r="R2" s="2096"/>
      <c r="S2" s="2096"/>
    </row>
    <row r="3" spans="1:28" ht="12" customHeight="1" x14ac:dyDescent="0.2">
      <c r="A3" s="1879" t="s">
        <v>1956</v>
      </c>
      <c r="B3" s="1880"/>
      <c r="C3" s="1880"/>
      <c r="D3" s="1881"/>
      <c r="I3" s="2097" t="s">
        <v>55</v>
      </c>
      <c r="J3" s="2096"/>
      <c r="K3" s="2096"/>
      <c r="L3" s="2096"/>
      <c r="M3" s="2096"/>
      <c r="N3" s="2096"/>
      <c r="O3" s="2096"/>
      <c r="P3" s="2096"/>
      <c r="Q3" s="2096"/>
      <c r="R3" s="2096"/>
      <c r="S3" s="2096"/>
    </row>
    <row r="4" spans="1:28" ht="12" customHeight="1" x14ac:dyDescent="0.2">
      <c r="A4" s="192"/>
      <c r="I4" s="2097" t="s">
        <v>617</v>
      </c>
      <c r="J4" s="2096"/>
      <c r="K4" s="2096"/>
      <c r="L4" s="2096"/>
      <c r="M4" s="2096"/>
      <c r="N4" s="2096"/>
      <c r="O4" s="2096"/>
      <c r="P4" s="2096"/>
      <c r="Q4" s="2096"/>
      <c r="R4" s="2096"/>
      <c r="S4" s="2096"/>
    </row>
    <row r="5" spans="1:28" ht="14.1" customHeight="1" x14ac:dyDescent="0.2">
      <c r="B5" s="445" t="s">
        <v>2081</v>
      </c>
      <c r="C5" s="179" t="s">
        <v>1083</v>
      </c>
      <c r="D5" s="363"/>
      <c r="E5" s="363"/>
      <c r="H5" s="193"/>
      <c r="I5" s="2105" t="s">
        <v>788</v>
      </c>
      <c r="J5" s="2104"/>
      <c r="K5" s="2104"/>
      <c r="L5" s="2104"/>
      <c r="M5" s="2104"/>
      <c r="N5" s="2104"/>
      <c r="O5" s="2104"/>
      <c r="P5" s="2104"/>
      <c r="Q5" s="2104"/>
      <c r="R5" s="2104"/>
      <c r="S5" s="2104"/>
    </row>
    <row r="6" spans="1:28" ht="14.1" customHeight="1" x14ac:dyDescent="0.2">
      <c r="B6" s="445"/>
      <c r="C6" s="179" t="s">
        <v>1084</v>
      </c>
      <c r="D6" s="363"/>
      <c r="E6" s="363"/>
      <c r="I6" s="2103" t="s">
        <v>1051</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0" t="s">
        <v>782</v>
      </c>
      <c r="J9" s="2101"/>
      <c r="K9" s="2101"/>
      <c r="L9" s="2101"/>
      <c r="M9" s="2101"/>
      <c r="N9" s="2101"/>
      <c r="O9" s="2101"/>
      <c r="P9" s="2101"/>
      <c r="Q9" s="2101"/>
      <c r="R9" s="2101"/>
      <c r="S9" s="2102"/>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1131</v>
      </c>
      <c r="B11" s="2127"/>
      <c r="C11" s="2127"/>
      <c r="D11" s="2127"/>
      <c r="E11" s="2127"/>
      <c r="F11" s="2127"/>
      <c r="G11" s="2127"/>
      <c r="H11" s="2128"/>
      <c r="I11" s="181"/>
      <c r="J11" s="344"/>
      <c r="K11" s="181"/>
      <c r="O11" s="1764" t="s">
        <v>2081</v>
      </c>
      <c r="P11" s="379" t="s">
        <v>225</v>
      </c>
      <c r="Q11" s="184"/>
      <c r="R11" s="182"/>
      <c r="S11" s="181"/>
      <c r="T11" s="2120"/>
      <c r="U11" s="2121"/>
      <c r="V11" s="2121"/>
      <c r="W11" s="2121"/>
      <c r="X11" s="2121"/>
      <c r="Y11" s="2121"/>
      <c r="Z11" s="2121"/>
      <c r="AA11" s="212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9">
        <v>32046005026</v>
      </c>
      <c r="B13" s="2130"/>
      <c r="C13" s="2130"/>
      <c r="D13" s="2130"/>
      <c r="E13" s="2130"/>
      <c r="F13" s="2130"/>
      <c r="G13" s="2130"/>
      <c r="H13" s="2131"/>
      <c r="I13" s="185"/>
      <c r="J13" s="184"/>
      <c r="K13" s="182"/>
      <c r="L13" s="184"/>
      <c r="M13" s="184"/>
      <c r="N13" s="184"/>
      <c r="O13" s="184"/>
      <c r="P13" s="184"/>
      <c r="Q13" s="184"/>
      <c r="R13" s="184"/>
      <c r="S13" s="184"/>
      <c r="T13" s="2134" t="s">
        <v>2082</v>
      </c>
      <c r="U13" s="2135"/>
      <c r="V13" s="2135"/>
      <c r="W13" s="2135"/>
      <c r="X13" s="2135"/>
      <c r="Y13" s="2136"/>
      <c r="Z13" s="2136"/>
      <c r="AA13" s="213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3" t="s">
        <v>2094</v>
      </c>
      <c r="B15" s="2132"/>
      <c r="C15" s="2132"/>
      <c r="D15" s="2132"/>
      <c r="E15" s="2132"/>
      <c r="F15" s="2132"/>
      <c r="G15" s="2132"/>
      <c r="H15" s="2133"/>
      <c r="T15" s="2064" t="s">
        <v>2083</v>
      </c>
      <c r="U15" s="2085"/>
      <c r="V15" s="2085"/>
      <c r="W15" s="2085"/>
      <c r="X15" s="2085"/>
      <c r="Y15" s="2138"/>
      <c r="Z15" s="2138"/>
      <c r="AA15" s="213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9" t="s">
        <v>2208</v>
      </c>
      <c r="B17" s="2090"/>
      <c r="C17" s="2090"/>
      <c r="D17" s="2090"/>
      <c r="E17" s="2090"/>
      <c r="F17" s="2090"/>
      <c r="G17" s="2090"/>
      <c r="H17" s="2115"/>
      <c r="T17" s="2143" t="s">
        <v>2084</v>
      </c>
      <c r="U17" s="2144"/>
      <c r="V17" s="2144"/>
      <c r="W17" s="2144"/>
      <c r="X17" s="2144"/>
      <c r="Y17" s="2144"/>
      <c r="Z17" s="2144"/>
      <c r="AA17" s="2145"/>
    </row>
    <row r="18" spans="1:27" ht="13.5" customHeight="1" x14ac:dyDescent="0.2">
      <c r="A18" s="364" t="s">
        <v>627</v>
      </c>
      <c r="B18" s="346"/>
      <c r="C18" s="342"/>
      <c r="D18" s="346"/>
      <c r="E18" s="346"/>
      <c r="F18" s="346"/>
      <c r="G18" s="346"/>
      <c r="H18" s="276"/>
      <c r="I18" s="2114" t="s">
        <v>784</v>
      </c>
      <c r="J18" s="2073"/>
      <c r="K18" s="2073"/>
      <c r="L18" s="2073"/>
      <c r="M18" s="2073"/>
      <c r="N18" s="2073"/>
      <c r="O18" s="2073"/>
      <c r="P18" s="2073"/>
      <c r="Q18" s="2073"/>
      <c r="R18" s="2073"/>
      <c r="S18" s="2074"/>
      <c r="T18" s="364" t="s">
        <v>827</v>
      </c>
      <c r="U18" s="271"/>
      <c r="V18" s="342"/>
      <c r="W18" s="270"/>
      <c r="X18" s="364" t="s">
        <v>306</v>
      </c>
      <c r="Y18" s="351"/>
      <c r="Z18" s="1977" t="s">
        <v>785</v>
      </c>
      <c r="AA18" s="201"/>
    </row>
    <row r="19" spans="1:27" ht="13.5" customHeight="1" x14ac:dyDescent="0.2">
      <c r="A19" s="2083" t="s">
        <v>2095</v>
      </c>
      <c r="B19" s="2081"/>
      <c r="C19" s="2081"/>
      <c r="D19" s="2081"/>
      <c r="E19" s="2081"/>
      <c r="F19" s="2081"/>
      <c r="G19" s="2081"/>
      <c r="H19" s="2063"/>
      <c r="I19" s="184"/>
      <c r="J19" s="378"/>
      <c r="K19" s="195"/>
      <c r="L19" s="193"/>
      <c r="M19" s="659" t="s">
        <v>360</v>
      </c>
      <c r="P19" s="181"/>
      <c r="Q19" s="181"/>
      <c r="R19" s="181"/>
      <c r="S19" s="185"/>
      <c r="T19" s="2083" t="s">
        <v>2085</v>
      </c>
      <c r="U19" s="2062"/>
      <c r="V19" s="2062"/>
      <c r="W19" s="2063"/>
      <c r="X19" s="2080" t="s">
        <v>2040</v>
      </c>
      <c r="Y19" s="2142"/>
      <c r="Z19" s="2140">
        <v>60914</v>
      </c>
      <c r="AA19" s="214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61" t="s">
        <v>2096</v>
      </c>
      <c r="B21" s="2062"/>
      <c r="C21" s="2062"/>
      <c r="D21" s="2062"/>
      <c r="E21" s="2062"/>
      <c r="F21" s="2062"/>
      <c r="G21" s="2062"/>
      <c r="H21" s="2063"/>
      <c r="I21" s="2109" t="s">
        <v>786</v>
      </c>
      <c r="J21" s="2104"/>
      <c r="K21" s="2104"/>
      <c r="L21" s="2104"/>
      <c r="M21" s="2104"/>
      <c r="N21" s="2104"/>
      <c r="O21" s="2104"/>
      <c r="P21" s="2104"/>
      <c r="Q21" s="2104"/>
      <c r="R21" s="2104"/>
      <c r="S21" s="2110"/>
      <c r="T21" s="2089" t="s">
        <v>2086</v>
      </c>
      <c r="U21" s="2149"/>
      <c r="V21" s="2149"/>
      <c r="W21" s="2149"/>
      <c r="X21" s="2154" t="s">
        <v>2087</v>
      </c>
      <c r="Y21" s="2152"/>
      <c r="Z21" s="2152"/>
      <c r="AA21" s="2153"/>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2036</v>
      </c>
      <c r="U22" s="271"/>
      <c r="V22" s="342"/>
      <c r="W22" s="271"/>
      <c r="X22" s="1978" t="s">
        <v>1633</v>
      </c>
      <c r="Z22" s="200"/>
      <c r="AA22" s="201"/>
    </row>
    <row r="23" spans="1:27" ht="13.5" customHeight="1" x14ac:dyDescent="0.2">
      <c r="A23" s="2106"/>
      <c r="B23" s="2107"/>
      <c r="C23" s="2107"/>
      <c r="D23" s="2107"/>
      <c r="E23" s="2107"/>
      <c r="F23" s="2107"/>
      <c r="G23" s="2107"/>
      <c r="H23" s="2108"/>
      <c r="T23" s="2089" t="s">
        <v>2088</v>
      </c>
      <c r="U23" s="2149"/>
      <c r="V23" s="2149"/>
      <c r="W23" s="2149"/>
      <c r="X23" s="2151">
        <v>43373</v>
      </c>
      <c r="Y23" s="2152"/>
      <c r="Z23" s="2152"/>
      <c r="AA23" s="2153"/>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1">
        <v>60950</v>
      </c>
      <c r="B25" s="2062"/>
      <c r="C25" s="2062"/>
      <c r="D25" s="2062"/>
      <c r="E25" s="2062"/>
      <c r="F25" s="2062"/>
      <c r="G25" s="2062"/>
      <c r="H25" s="2063"/>
      <c r="I25" s="660"/>
      <c r="J25" s="204"/>
      <c r="K25" s="204"/>
      <c r="L25" s="204"/>
      <c r="M25" s="204"/>
      <c r="N25" s="204"/>
      <c r="O25" s="204"/>
      <c r="P25" s="204"/>
      <c r="Q25" s="204"/>
      <c r="R25" s="204"/>
      <c r="S25" s="205"/>
      <c r="T25" s="2146" t="s">
        <v>2089</v>
      </c>
      <c r="U25" s="2147"/>
      <c r="V25" s="2147"/>
      <c r="W25" s="2147"/>
      <c r="X25" s="2147"/>
      <c r="Y25" s="2147"/>
      <c r="Z25" s="2147"/>
      <c r="AA25" s="21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2" t="s">
        <v>2007</v>
      </c>
      <c r="J27" s="2073"/>
      <c r="K27" s="2073"/>
      <c r="L27" s="2073"/>
      <c r="M27" s="2073"/>
      <c r="N27" s="2073"/>
      <c r="O27" s="2073"/>
      <c r="P27" s="2073"/>
      <c r="Q27" s="2073"/>
      <c r="R27" s="2073"/>
      <c r="S27" s="207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2081</v>
      </c>
      <c r="K29" s="182" t="s">
        <v>675</v>
      </c>
      <c r="L29" s="391"/>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t="s">
        <v>2081</v>
      </c>
      <c r="C30" s="673" t="s">
        <v>1385</v>
      </c>
      <c r="D30" s="182"/>
      <c r="E30" s="182"/>
      <c r="F30" s="1280"/>
      <c r="G30" s="661"/>
      <c r="H30" s="661"/>
      <c r="I30" s="274"/>
      <c r="J30" s="1764" t="s">
        <v>2081</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2081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1"/>
      <c r="Q35" s="2062"/>
      <c r="R35" s="2062"/>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9" t="s">
        <v>2097</v>
      </c>
      <c r="B38" s="2090"/>
      <c r="C38" s="2090"/>
      <c r="D38" s="2090"/>
      <c r="E38" s="2090"/>
      <c r="F38" s="2062"/>
      <c r="G38" s="2062"/>
      <c r="H38" s="2063"/>
      <c r="I38" s="2084"/>
      <c r="J38" s="2085"/>
      <c r="K38" s="2085"/>
      <c r="L38" s="2085"/>
      <c r="M38" s="2085"/>
      <c r="N38" s="2085"/>
      <c r="O38" s="2085"/>
      <c r="P38" s="2065"/>
      <c r="Q38" s="2065"/>
      <c r="R38" s="2065"/>
      <c r="S38" s="2066"/>
      <c r="T38" s="2064" t="s">
        <v>2090</v>
      </c>
      <c r="U38" s="2085"/>
      <c r="V38" s="2085"/>
      <c r="W38" s="2085"/>
      <c r="X38" s="2065"/>
      <c r="Y38" s="2065"/>
      <c r="Z38" s="2065"/>
      <c r="AA38" s="2066"/>
    </row>
    <row r="39" spans="1:27" ht="12" customHeight="1" x14ac:dyDescent="0.2">
      <c r="A39" s="2067" t="s">
        <v>628</v>
      </c>
      <c r="B39" s="2068"/>
      <c r="C39" s="342"/>
      <c r="D39" s="339"/>
      <c r="E39" s="339"/>
      <c r="F39" s="349"/>
      <c r="G39" s="339"/>
      <c r="H39" s="276"/>
      <c r="I39" s="2067" t="s">
        <v>628</v>
      </c>
      <c r="J39" s="2068"/>
      <c r="K39" s="2068"/>
      <c r="L39" s="2068"/>
      <c r="M39" s="2068"/>
      <c r="N39" s="336"/>
      <c r="O39" s="342"/>
      <c r="P39" s="342"/>
      <c r="Q39" s="348"/>
      <c r="R39" s="342"/>
      <c r="S39" s="276"/>
      <c r="T39" s="342" t="s">
        <v>628</v>
      </c>
      <c r="U39" s="271"/>
      <c r="V39" s="342"/>
      <c r="W39" s="270"/>
      <c r="X39" s="348"/>
      <c r="Y39" s="200"/>
      <c r="Z39" s="200"/>
      <c r="AA39" s="201"/>
    </row>
    <row r="40" spans="1:27" ht="13.5" customHeight="1" x14ac:dyDescent="0.2">
      <c r="A40" s="2075" t="s">
        <v>2098</v>
      </c>
      <c r="B40" s="2076"/>
      <c r="C40" s="2077"/>
      <c r="D40" s="2077"/>
      <c r="E40" s="2077"/>
      <c r="F40" s="2078"/>
      <c r="G40" s="2078"/>
      <c r="H40" s="2079"/>
      <c r="I40" s="2092"/>
      <c r="J40" s="2093"/>
      <c r="K40" s="2093"/>
      <c r="L40" s="2093"/>
      <c r="M40" s="2093"/>
      <c r="N40" s="2093"/>
      <c r="O40" s="2093"/>
      <c r="P40" s="2093"/>
      <c r="Q40" s="2093"/>
      <c r="R40" s="2093"/>
      <c r="S40" s="2094"/>
      <c r="T40" s="2092" t="s">
        <v>2091</v>
      </c>
      <c r="U40" s="2150"/>
      <c r="V40" s="2093"/>
      <c r="W40" s="2093"/>
      <c r="X40" s="2093"/>
      <c r="Y40" s="2093"/>
      <c r="Z40" s="2093"/>
      <c r="AA40" s="209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3" t="s">
        <v>2099</v>
      </c>
      <c r="B42" s="2062"/>
      <c r="C42" s="2063"/>
      <c r="D42" s="2080" t="s">
        <v>2100</v>
      </c>
      <c r="E42" s="2062"/>
      <c r="F42" s="2062"/>
      <c r="G42" s="2062"/>
      <c r="H42" s="2063"/>
      <c r="I42" s="2064"/>
      <c r="J42" s="2065"/>
      <c r="K42" s="2065"/>
      <c r="L42" s="2065"/>
      <c r="M42" s="2065"/>
      <c r="N42" s="2065"/>
      <c r="O42" s="2066"/>
      <c r="P42" s="2091"/>
      <c r="Q42" s="2065"/>
      <c r="R42" s="2065"/>
      <c r="S42" s="2066"/>
      <c r="T42" s="2064" t="s">
        <v>2092</v>
      </c>
      <c r="U42" s="2065"/>
      <c r="V42" s="2065"/>
      <c r="W42" s="2066"/>
      <c r="X42" s="2091" t="s">
        <v>2093</v>
      </c>
      <c r="Y42" s="2065"/>
      <c r="Z42" s="2065"/>
      <c r="AA42" s="206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8"/>
      <c r="C4" s="2172" t="s">
        <v>497</v>
      </c>
      <c r="D4" s="2173"/>
      <c r="E4" s="2173"/>
      <c r="F4" s="2173"/>
      <c r="G4" s="2173"/>
      <c r="H4" s="2173"/>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2048" t="s">
        <v>2081</v>
      </c>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7" t="s">
        <v>2047</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8" t="s">
        <v>2081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7" t="s">
        <v>2081</v>
      </c>
      <c r="C51" s="627">
        <v>22</v>
      </c>
      <c r="D51" s="389" t="s">
        <v>1865</v>
      </c>
      <c r="E51" s="27"/>
      <c r="F51" s="1612"/>
      <c r="G51" s="1787" t="s">
        <v>1864</v>
      </c>
      <c r="H51" s="2036">
        <v>35431</v>
      </c>
      <c r="I51" s="9" t="s">
        <v>1914</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4" t="s">
        <v>2159</v>
      </c>
      <c r="C55" s="2175"/>
      <c r="D55" s="2175"/>
      <c r="E55" s="2175"/>
      <c r="F55" s="2175"/>
      <c r="G55" s="2175"/>
      <c r="H55" s="2176"/>
      <c r="I55" s="3"/>
    </row>
    <row r="56" spans="1:9" s="33" customFormat="1" x14ac:dyDescent="0.2">
      <c r="A56" s="1796"/>
      <c r="B56" s="2177"/>
      <c r="C56" s="2178"/>
      <c r="D56" s="2178"/>
      <c r="E56" s="2178"/>
      <c r="F56" s="2178"/>
      <c r="G56" s="2178"/>
      <c r="H56" s="2179"/>
      <c r="I56" s="3"/>
    </row>
    <row r="57" spans="1:9" s="33" customFormat="1" x14ac:dyDescent="0.2">
      <c r="A57" s="1796"/>
      <c r="B57" s="2177"/>
      <c r="C57" s="2178"/>
      <c r="D57" s="2178"/>
      <c r="E57" s="2178"/>
      <c r="F57" s="2178"/>
      <c r="G57" s="2178"/>
      <c r="H57" s="2179"/>
      <c r="I57" s="3"/>
    </row>
    <row r="58" spans="1:9" s="33" customFormat="1" x14ac:dyDescent="0.2">
      <c r="A58" s="1796"/>
      <c r="B58" s="2177"/>
      <c r="C58" s="2178"/>
      <c r="D58" s="2178"/>
      <c r="E58" s="2178"/>
      <c r="F58" s="2178"/>
      <c r="G58" s="2178"/>
      <c r="H58" s="2179"/>
      <c r="I58" s="3"/>
    </row>
    <row r="59" spans="1:9" s="33" customFormat="1" x14ac:dyDescent="0.2">
      <c r="A59" s="1796"/>
      <c r="B59" s="2177"/>
      <c r="C59" s="2178"/>
      <c r="D59" s="2178"/>
      <c r="E59" s="2178"/>
      <c r="F59" s="2178"/>
      <c r="G59" s="2178"/>
      <c r="H59" s="2179"/>
      <c r="I59" s="3"/>
    </row>
    <row r="60" spans="1:9" s="33" customFormat="1" x14ac:dyDescent="0.2">
      <c r="A60" s="1796"/>
      <c r="B60" s="2177"/>
      <c r="C60" s="2178"/>
      <c r="D60" s="2178"/>
      <c r="E60" s="2178"/>
      <c r="F60" s="2178"/>
      <c r="G60" s="2178"/>
      <c r="H60" s="2179"/>
      <c r="I60" s="3"/>
    </row>
    <row r="61" spans="1:9" s="33" customFormat="1" x14ac:dyDescent="0.2">
      <c r="A61" s="1796"/>
      <c r="B61" s="2177"/>
      <c r="C61" s="2178"/>
      <c r="D61" s="2178"/>
      <c r="E61" s="2178"/>
      <c r="F61" s="2178"/>
      <c r="G61" s="2178"/>
      <c r="H61" s="2179"/>
      <c r="I61" s="3"/>
    </row>
    <row r="62" spans="1:9" s="33" customFormat="1" x14ac:dyDescent="0.2">
      <c r="A62" s="1796"/>
      <c r="B62" s="2177"/>
      <c r="C62" s="2178"/>
      <c r="D62" s="2178"/>
      <c r="E62" s="2178"/>
      <c r="F62" s="2178"/>
      <c r="G62" s="2178"/>
      <c r="H62" s="2179"/>
      <c r="I62" s="3"/>
    </row>
    <row r="63" spans="1:9" s="33" customFormat="1" x14ac:dyDescent="0.2">
      <c r="A63" s="1796"/>
      <c r="B63" s="2177"/>
      <c r="C63" s="2178"/>
      <c r="D63" s="2178"/>
      <c r="E63" s="2178"/>
      <c r="F63" s="2178"/>
      <c r="G63" s="2178"/>
      <c r="H63" s="2179"/>
      <c r="I63" s="3"/>
    </row>
    <row r="64" spans="1:9" s="33" customFormat="1" x14ac:dyDescent="0.2">
      <c r="A64" s="1796"/>
      <c r="B64" s="2177"/>
      <c r="C64" s="2178"/>
      <c r="D64" s="2178"/>
      <c r="E64" s="2178"/>
      <c r="F64" s="2178"/>
      <c r="G64" s="2178"/>
      <c r="H64" s="2179"/>
      <c r="I64" s="3"/>
    </row>
    <row r="65" spans="1:9" s="33" customFormat="1" ht="9" customHeight="1" x14ac:dyDescent="0.2">
      <c r="A65" s="1797"/>
      <c r="B65" s="2180"/>
      <c r="C65" s="2181"/>
      <c r="D65" s="2181"/>
      <c r="E65" s="2181"/>
      <c r="F65" s="2181"/>
      <c r="G65" s="2181"/>
      <c r="H65" s="218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7" t="s">
        <v>1639</v>
      </c>
      <c r="B68" s="2170"/>
      <c r="C68" s="2170"/>
      <c r="D68" s="2170"/>
      <c r="E68" s="2171"/>
      <c r="F68" s="2171"/>
      <c r="G68" s="2171"/>
      <c r="H68" s="2171"/>
      <c r="I68" s="217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6" t="s">
        <v>1635</v>
      </c>
      <c r="B81" s="2186"/>
      <c r="C81" s="2186"/>
      <c r="D81" s="2187"/>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3"/>
      <c r="C100" s="2184"/>
      <c r="D100" s="2184"/>
      <c r="E100" s="2184"/>
      <c r="F100" s="2184"/>
      <c r="G100" s="2184"/>
      <c r="H100" s="2185"/>
      <c r="I100" s="1538"/>
    </row>
    <row r="101" spans="1:9" s="33" customFormat="1" ht="11.25" customHeight="1" x14ac:dyDescent="0.2">
      <c r="A101" s="1581"/>
      <c r="B101" s="2162"/>
      <c r="C101" s="2163"/>
      <c r="D101" s="2163"/>
      <c r="E101" s="2163"/>
      <c r="F101" s="2163"/>
      <c r="G101" s="2163"/>
      <c r="H101" s="2164"/>
      <c r="I101" s="1538"/>
    </row>
    <row r="102" spans="1:9" s="33" customFormat="1" ht="11.25" customHeight="1" x14ac:dyDescent="0.2">
      <c r="A102" s="1581"/>
      <c r="B102" s="2162"/>
      <c r="C102" s="2163"/>
      <c r="D102" s="2163"/>
      <c r="E102" s="2163"/>
      <c r="F102" s="2163"/>
      <c r="G102" s="2163"/>
      <c r="H102" s="2164"/>
      <c r="I102" s="1538"/>
    </row>
    <row r="103" spans="1:9" s="33" customFormat="1" x14ac:dyDescent="0.2">
      <c r="A103" s="1581"/>
      <c r="B103" s="2162"/>
      <c r="C103" s="2163"/>
      <c r="D103" s="2163"/>
      <c r="E103" s="2163"/>
      <c r="F103" s="2163"/>
      <c r="G103" s="2163"/>
      <c r="H103" s="2164"/>
      <c r="I103" s="1538"/>
    </row>
    <row r="104" spans="1:9" s="33" customFormat="1" ht="11.25" customHeight="1" x14ac:dyDescent="0.2">
      <c r="A104" s="1581"/>
      <c r="B104" s="2162"/>
      <c r="C104" s="2163"/>
      <c r="D104" s="2163"/>
      <c r="E104" s="2163"/>
      <c r="F104" s="2163"/>
      <c r="G104" s="2163"/>
      <c r="H104" s="2164"/>
      <c r="I104" s="1538"/>
    </row>
    <row r="105" spans="1:9" s="33" customFormat="1" ht="11.25" customHeight="1" x14ac:dyDescent="0.2">
      <c r="A105" s="1581"/>
      <c r="B105" s="2162"/>
      <c r="C105" s="2163"/>
      <c r="D105" s="2163"/>
      <c r="E105" s="2163"/>
      <c r="F105" s="2163"/>
      <c r="G105" s="2163"/>
      <c r="H105" s="2164"/>
      <c r="I105" s="1538"/>
    </row>
    <row r="106" spans="1:9" s="33" customFormat="1" ht="11.25" customHeight="1" x14ac:dyDescent="0.2">
      <c r="A106" s="1581"/>
      <c r="B106" s="2162"/>
      <c r="C106" s="2163"/>
      <c r="D106" s="2163"/>
      <c r="E106" s="2163"/>
      <c r="F106" s="2163"/>
      <c r="G106" s="2163"/>
      <c r="H106" s="2164"/>
      <c r="I106" s="1538"/>
    </row>
    <row r="107" spans="1:9" s="33" customFormat="1" ht="11.25" customHeight="1" x14ac:dyDescent="0.2">
      <c r="A107" s="1581"/>
      <c r="B107" s="2162"/>
      <c r="C107" s="2163"/>
      <c r="D107" s="2163"/>
      <c r="E107" s="2163"/>
      <c r="F107" s="2163"/>
      <c r="G107" s="2163"/>
      <c r="H107" s="2164"/>
      <c r="I107" s="1576"/>
    </row>
    <row r="108" spans="1:9" s="33" customFormat="1" ht="11.25" customHeight="1" x14ac:dyDescent="0.2">
      <c r="A108" s="1581"/>
      <c r="B108" s="2162"/>
      <c r="C108" s="2163"/>
      <c r="D108" s="2163"/>
      <c r="E108" s="2163"/>
      <c r="F108" s="2163"/>
      <c r="G108" s="2163"/>
      <c r="H108" s="2164"/>
      <c r="I108" s="1538"/>
    </row>
    <row r="109" spans="1:9" s="33" customFormat="1" ht="11.25" customHeight="1" x14ac:dyDescent="0.2">
      <c r="A109" s="1581"/>
      <c r="B109" s="2162"/>
      <c r="C109" s="2163"/>
      <c r="D109" s="2163"/>
      <c r="E109" s="2163"/>
      <c r="F109" s="2163"/>
      <c r="G109" s="2163"/>
      <c r="H109" s="2164"/>
      <c r="I109" s="1538"/>
    </row>
    <row r="110" spans="1:9" s="33" customFormat="1" ht="11.25" customHeight="1" x14ac:dyDescent="0.2">
      <c r="A110" s="1581"/>
      <c r="B110" s="2155"/>
      <c r="C110" s="2156"/>
      <c r="D110" s="2156"/>
      <c r="E110" s="2156"/>
      <c r="F110" s="2156"/>
      <c r="G110" s="2156"/>
      <c r="H110" s="215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8"/>
      <c r="D112" s="215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9" t="s">
        <v>1648</v>
      </c>
      <c r="D115" s="2160"/>
      <c r="E115" s="2161"/>
      <c r="F115" s="2161"/>
      <c r="G115" s="2161"/>
      <c r="H115" s="216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262808118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3.1628999999999997E-2</v>
      </c>
      <c r="E10" s="100" t="s">
        <v>1186</v>
      </c>
      <c r="F10" s="472">
        <v>6.4720000000000003E-3</v>
      </c>
      <c r="G10" s="100" t="s">
        <v>1186</v>
      </c>
      <c r="H10" s="472">
        <v>2.0669999999999998E-3</v>
      </c>
      <c r="I10" s="100" t="s">
        <v>1187</v>
      </c>
      <c r="J10" s="473">
        <f>ROUND(D10+F10+H10,5)</f>
        <v>4.0169999999999997E-2</v>
      </c>
      <c r="K10" s="93"/>
      <c r="L10" s="472">
        <v>1.9000000000000001E-5</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22299863</v>
      </c>
      <c r="E16" s="100"/>
      <c r="F16" s="82">
        <f>SUM('Acct Summary 7-8'!C17,'Acct Summary 7-8'!D17,'Acct Summary 7-8'!F17)</f>
        <v>21146590</v>
      </c>
      <c r="G16" s="100"/>
      <c r="H16" s="82">
        <f>SUM(D16-F16)</f>
        <v>1153273</v>
      </c>
      <c r="I16" s="93"/>
      <c r="J16" s="82">
        <f>SUM('Acct Summary 7-8'!C81,'Acct Summary 7-8'!D81,'Acct Summary 7-8'!F81,'Acct Summary 7-8'!I81)</f>
        <v>15070200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36267520.284000002</v>
      </c>
      <c r="I31" s="332"/>
      <c r="J31" s="93"/>
      <c r="K31" s="93"/>
      <c r="L31" s="93"/>
      <c r="M31" s="93"/>
    </row>
    <row r="32" spans="1:13" ht="13.35" customHeight="1" x14ac:dyDescent="0.2">
      <c r="B32" s="2049" t="s">
        <v>2081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34786901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0"/>
      <c r="D61" s="22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1769</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Manteno CUSD 5</v>
      </c>
      <c r="E7" s="136"/>
      <c r="G7" s="137"/>
      <c r="H7" s="138"/>
      <c r="I7" s="138"/>
      <c r="J7" s="138"/>
      <c r="K7" s="138"/>
      <c r="L7"/>
      <c r="M7"/>
      <c r="N7"/>
      <c r="O7"/>
      <c r="P7"/>
    </row>
    <row r="8" spans="1:18" ht="12.75" x14ac:dyDescent="0.2">
      <c r="A8"/>
      <c r="B8"/>
      <c r="C8" s="134" t="s">
        <v>1341</v>
      </c>
      <c r="D8" s="139">
        <f>COVER!A13</f>
        <v>32046005026</v>
      </c>
      <c r="E8" s="140"/>
      <c r="G8"/>
      <c r="H8"/>
      <c r="I8"/>
      <c r="J8"/>
      <c r="K8"/>
      <c r="L8"/>
      <c r="M8"/>
      <c r="N8"/>
      <c r="O8"/>
      <c r="P8"/>
    </row>
    <row r="9" spans="1:18" ht="12.75" x14ac:dyDescent="0.2">
      <c r="A9"/>
      <c r="B9"/>
      <c r="C9" s="134" t="s">
        <v>829</v>
      </c>
      <c r="D9" s="334"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15070200</v>
      </c>
      <c r="I12" s="1162"/>
      <c r="J12" s="1162"/>
      <c r="K12" s="1163">
        <f>TRUNC((H12/H13*100000),5)/100000</f>
        <v>0.67579787370000011</v>
      </c>
      <c r="L12" s="1164"/>
      <c r="M12" s="102" t="s">
        <v>1364</v>
      </c>
      <c r="N12" s="102"/>
      <c r="O12" s="1165">
        <v>0.35</v>
      </c>
      <c r="P12" s="154"/>
      <c r="Q12" s="154"/>
    </row>
    <row r="13" spans="1:18" s="156" customFormat="1" ht="11.25" x14ac:dyDescent="0.2">
      <c r="A13" s="154"/>
      <c r="B13" s="1159"/>
      <c r="C13" s="2205" t="s">
        <v>1640</v>
      </c>
      <c r="D13" s="2206"/>
      <c r="E13" s="154"/>
      <c r="F13" s="326" t="s">
        <v>930</v>
      </c>
      <c r="G13" s="1160"/>
      <c r="H13" s="1161">
        <f>SUM('Acct Summary 7-8'!C8+'Acct Summary 7-8'!D8+'Acct Summary 7-8'!F8+'Acct Summary 7-8'!I8)+H14</f>
        <v>22299863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21146590</v>
      </c>
      <c r="I17" s="1162"/>
      <c r="J17" s="1168"/>
      <c r="K17" s="1163">
        <f>TRUNC((H17/H18*100000),5)/100000</f>
        <v>0.9482834041999999</v>
      </c>
      <c r="L17" s="1164"/>
      <c r="M17" s="1124" t="s">
        <v>1392</v>
      </c>
      <c r="O17" s="1169" t="str">
        <f>IF(AND(O16="2", J20 &gt; 2),"1",IF(AND(O16 = "1", J20 &gt; 2),"2",IF(AND(O16="1", J20 &gt;1),"1","0")))</f>
        <v>0</v>
      </c>
      <c r="P17" s="154"/>
    </row>
    <row r="18" spans="1:18" s="156" customFormat="1" ht="11.25" x14ac:dyDescent="0.2">
      <c r="A18" s="154"/>
      <c r="B18" s="1159"/>
      <c r="C18" s="2205" t="s">
        <v>1632</v>
      </c>
      <c r="D18" s="2206"/>
      <c r="E18" s="154"/>
      <c r="F18" s="1147" t="s">
        <v>931</v>
      </c>
      <c r="G18" s="1160"/>
      <c r="H18" s="1161">
        <f>SUM('Acct Summary 7-8'!C8+'Acct Summary 7-8'!D8+'Acct Summary 7-8'!F8+'Acct Summary 7-8'!I8)+H19</f>
        <v>22299863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2" t="s">
        <v>1768</v>
      </c>
      <c r="D24" s="2202"/>
      <c r="E24" s="154"/>
      <c r="F24" s="154" t="s">
        <v>524</v>
      </c>
      <c r="G24" s="1160"/>
      <c r="H24" s="1161">
        <f>SUM('Assets-Liab 5-6'!C4+'Assets-Liab 5-6'!D4+'Assets-Liab 5-6'!F4+'Assets-Liab 5-6'!I4+'Assets-Liab 5-6'!C5+'Assets-Liab 5-6'!D5+'Assets-Liab 5-6'!F5+'Assets-Liab 5-6'!I5)</f>
        <v>15067368</v>
      </c>
      <c r="I24" s="684"/>
      <c r="J24" s="684"/>
      <c r="K24" s="1172">
        <f>TRUNC(((H24/H25*100000)/100000),2)</f>
        <v>256.5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58740.527779999997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8973451.7850499991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34786901</v>
      </c>
      <c r="I32" s="1170"/>
      <c r="J32" s="1170"/>
      <c r="K32" s="1172">
        <f>TRUNC(100-((((H32/H33*100))*100)/100),2)</f>
        <v>4.08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36267520.284000002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8"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1498002</v>
      </c>
      <c r="D4" s="412">
        <v>466878</v>
      </c>
      <c r="E4" s="412">
        <v>0</v>
      </c>
      <c r="F4" s="412">
        <v>280876</v>
      </c>
      <c r="G4" s="412">
        <v>142533</v>
      </c>
      <c r="H4" s="412">
        <v>219175</v>
      </c>
      <c r="I4" s="412">
        <v>52838</v>
      </c>
      <c r="J4" s="436"/>
      <c r="K4" s="412">
        <v>91281</v>
      </c>
      <c r="L4" s="412">
        <v>288953</v>
      </c>
      <c r="M4" s="433"/>
      <c r="N4" s="482"/>
    </row>
    <row r="5" spans="1:14" x14ac:dyDescent="0.2">
      <c r="A5" s="477" t="s">
        <v>1173</v>
      </c>
      <c r="B5" s="40">
        <v>120</v>
      </c>
      <c r="C5" s="687">
        <v>7294744</v>
      </c>
      <c r="D5" s="412">
        <v>2931308</v>
      </c>
      <c r="E5" s="412">
        <v>538440</v>
      </c>
      <c r="F5" s="412">
        <v>400284</v>
      </c>
      <c r="G5" s="412">
        <v>309675</v>
      </c>
      <c r="H5" s="412"/>
      <c r="I5" s="412">
        <v>2142438</v>
      </c>
      <c r="J5" s="436">
        <v>645681</v>
      </c>
      <c r="K5" s="439">
        <v>85566</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7042</v>
      </c>
      <c r="D12" s="412"/>
      <c r="E12" s="412"/>
      <c r="F12" s="412"/>
      <c r="G12" s="412">
        <v>559</v>
      </c>
      <c r="H12" s="412"/>
      <c r="I12" s="412"/>
      <c r="J12" s="436"/>
      <c r="K12" s="412"/>
      <c r="L12" s="412"/>
      <c r="M12" s="482"/>
      <c r="N12" s="482"/>
    </row>
    <row r="13" spans="1:14" ht="13.5" customHeight="1" thickBot="1" x14ac:dyDescent="0.25">
      <c r="A13" s="464" t="s">
        <v>749</v>
      </c>
      <c r="B13" s="457"/>
      <c r="C13" s="689">
        <f>SUM(C4:C12)</f>
        <v>8799788</v>
      </c>
      <c r="D13" s="689">
        <f t="shared" ref="D13:L13" si="0">SUM(D4:D12)</f>
        <v>3398186</v>
      </c>
      <c r="E13" s="689">
        <f t="shared" si="0"/>
        <v>538440</v>
      </c>
      <c r="F13" s="689">
        <f t="shared" si="0"/>
        <v>681160</v>
      </c>
      <c r="G13" s="689">
        <f t="shared" si="0"/>
        <v>452767</v>
      </c>
      <c r="H13" s="689">
        <f t="shared" si="0"/>
        <v>219175</v>
      </c>
      <c r="I13" s="689">
        <f t="shared" si="0"/>
        <v>2195276</v>
      </c>
      <c r="J13" s="689">
        <f t="shared" si="0"/>
        <v>645681</v>
      </c>
      <c r="K13" s="689">
        <f t="shared" si="0"/>
        <v>176847</v>
      </c>
      <c r="L13" s="689">
        <f t="shared" si="0"/>
        <v>288953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5726534</v>
      </c>
      <c r="N16" s="719"/>
    </row>
    <row r="17" spans="1:14" s="704" customFormat="1" ht="12.75" customHeight="1" x14ac:dyDescent="0.2">
      <c r="A17" s="718" t="s">
        <v>1753</v>
      </c>
      <c r="B17" s="542">
        <v>230</v>
      </c>
      <c r="C17" s="507"/>
      <c r="D17" s="507"/>
      <c r="E17" s="507"/>
      <c r="F17" s="507"/>
      <c r="G17" s="507"/>
      <c r="H17" s="507"/>
      <c r="I17" s="507"/>
      <c r="J17" s="507"/>
      <c r="K17" s="507"/>
      <c r="L17" s="507"/>
      <c r="M17" s="436">
        <v>49772478</v>
      </c>
      <c r="N17" s="719"/>
    </row>
    <row r="18" spans="1:14" s="704" customFormat="1" ht="12.75" customHeight="1" x14ac:dyDescent="0.2">
      <c r="A18" s="718" t="s">
        <v>1754</v>
      </c>
      <c r="B18" s="542">
        <v>240</v>
      </c>
      <c r="C18" s="507"/>
      <c r="D18" s="507"/>
      <c r="E18" s="507"/>
      <c r="F18" s="507"/>
      <c r="G18" s="507"/>
      <c r="H18" s="507"/>
      <c r="I18" s="507"/>
      <c r="J18" s="507"/>
      <c r="K18" s="507"/>
      <c r="L18" s="507"/>
      <c r="M18" s="436">
        <v>1286539</v>
      </c>
      <c r="N18" s="719"/>
    </row>
    <row r="19" spans="1:14" s="704" customFormat="1" ht="12.75" customHeight="1" x14ac:dyDescent="0.2">
      <c r="A19" s="718" t="s">
        <v>1755</v>
      </c>
      <c r="B19" s="542">
        <v>250</v>
      </c>
      <c r="C19" s="507"/>
      <c r="D19" s="507"/>
      <c r="E19" s="507"/>
      <c r="F19" s="507"/>
      <c r="G19" s="507"/>
      <c r="H19" s="507"/>
      <c r="I19" s="507"/>
      <c r="J19" s="507"/>
      <c r="K19" s="507"/>
      <c r="L19" s="507"/>
      <c r="M19" s="436">
        <v>8651393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538440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34248461</v>
      </c>
    </row>
    <row r="23" spans="1:14" ht="13.5" customHeight="1" thickBot="1" x14ac:dyDescent="0.25">
      <c r="A23" s="464" t="s">
        <v>748</v>
      </c>
      <c r="B23" s="724"/>
      <c r="C23" s="433"/>
      <c r="D23" s="433"/>
      <c r="E23" s="433"/>
      <c r="F23" s="433"/>
      <c r="G23" s="433"/>
      <c r="H23" s="433"/>
      <c r="I23" s="433"/>
      <c r="J23" s="433"/>
      <c r="K23" s="433"/>
      <c r="L23" s="433"/>
      <c r="M23" s="693">
        <f>SUM(M15:M22)</f>
        <v>65436944</v>
      </c>
      <c r="N23" s="693">
        <f>SUM(N21:N22)</f>
        <v>34786901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3927</v>
      </c>
      <c r="D31" s="436">
        <v>64</v>
      </c>
      <c r="E31" s="436"/>
      <c r="F31" s="412">
        <v>219</v>
      </c>
      <c r="G31" s="436"/>
      <c r="H31" s="436"/>
      <c r="I31" s="436"/>
      <c r="J31" s="436">
        <v>4</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288953</v>
      </c>
      <c r="M33" s="433"/>
      <c r="N33" s="482"/>
    </row>
    <row r="34" spans="1:14" ht="13.5" customHeight="1" thickBot="1" x14ac:dyDescent="0.25">
      <c r="A34" s="1076" t="s">
        <v>759</v>
      </c>
      <c r="B34" s="725"/>
      <c r="C34" s="1099">
        <f>SUM(C25:C33)</f>
        <v>3927</v>
      </c>
      <c r="D34" s="1099">
        <f t="shared" ref="D34:K34" si="1">SUM(D25:D33)</f>
        <v>64</v>
      </c>
      <c r="E34" s="1099">
        <f t="shared" si="1"/>
        <v>0</v>
      </c>
      <c r="F34" s="1099">
        <f t="shared" si="1"/>
        <v>219</v>
      </c>
      <c r="G34" s="1099">
        <f t="shared" si="1"/>
        <v>0</v>
      </c>
      <c r="H34" s="1099">
        <f t="shared" si="1"/>
        <v>0</v>
      </c>
      <c r="I34" s="1099">
        <f t="shared" si="1"/>
        <v>0</v>
      </c>
      <c r="J34" s="1099">
        <f t="shared" si="1"/>
        <v>4</v>
      </c>
      <c r="K34" s="1099">
        <f t="shared" si="1"/>
        <v>0</v>
      </c>
      <c r="L34" s="1059">
        <f>SUM(L33)</f>
        <v>288953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34786901</v>
      </c>
    </row>
    <row r="37" spans="1:14" ht="13.5" thickBot="1" x14ac:dyDescent="0.25">
      <c r="A37" s="464" t="s">
        <v>758</v>
      </c>
      <c r="B37" s="724"/>
      <c r="C37" s="507"/>
      <c r="D37" s="507"/>
      <c r="E37" s="507"/>
      <c r="F37" s="507"/>
      <c r="G37" s="507"/>
      <c r="H37" s="507"/>
      <c r="I37" s="507"/>
      <c r="J37" s="507"/>
      <c r="K37" s="507"/>
      <c r="L37" s="514"/>
      <c r="M37" s="433"/>
      <c r="N37" s="693">
        <f>SUM(N36:N36)</f>
        <v>34786901</v>
      </c>
    </row>
    <row r="38" spans="1:14" customFormat="1" ht="13.5" customHeight="1" thickTop="1" x14ac:dyDescent="0.2">
      <c r="A38" s="628" t="s">
        <v>496</v>
      </c>
      <c r="B38" s="542">
        <v>714</v>
      </c>
      <c r="C38" s="727"/>
      <c r="D38" s="727">
        <v>331000</v>
      </c>
      <c r="E38" s="727">
        <v>267495</v>
      </c>
      <c r="F38" s="727"/>
      <c r="G38" s="727"/>
      <c r="H38" s="727"/>
      <c r="I38" s="727"/>
      <c r="J38" s="726"/>
      <c r="K38" s="727"/>
      <c r="L38" s="1100"/>
      <c r="M38" s="694"/>
      <c r="N38" s="694"/>
    </row>
    <row r="39" spans="1:14" customFormat="1" ht="13.5" customHeight="1" x14ac:dyDescent="0.2">
      <c r="A39" s="628" t="s">
        <v>405</v>
      </c>
      <c r="B39" s="542">
        <v>730</v>
      </c>
      <c r="C39" s="727">
        <v>8795861</v>
      </c>
      <c r="D39" s="727">
        <v>3067122</v>
      </c>
      <c r="E39" s="727">
        <v>270945</v>
      </c>
      <c r="F39" s="727">
        <v>680941</v>
      </c>
      <c r="G39" s="727">
        <v>452767</v>
      </c>
      <c r="H39" s="727">
        <v>219175</v>
      </c>
      <c r="I39" s="727">
        <v>2195276</v>
      </c>
      <c r="J39" s="726">
        <v>645677</v>
      </c>
      <c r="K39" s="727">
        <v>176847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65436944</v>
      </c>
      <c r="N40" s="694"/>
    </row>
    <row r="41" spans="1:14" ht="13.5" customHeight="1" thickBot="1" x14ac:dyDescent="0.25">
      <c r="A41" s="464" t="s">
        <v>760</v>
      </c>
      <c r="B41" s="455"/>
      <c r="C41" s="485">
        <f>(SUM(C34,C37,C38,C39))</f>
        <v>8799788</v>
      </c>
      <c r="D41" s="485">
        <f t="shared" ref="D41:L41" si="2">SUM(D34,D37,D38:D39)</f>
        <v>3398186</v>
      </c>
      <c r="E41" s="485">
        <f t="shared" si="2"/>
        <v>538440</v>
      </c>
      <c r="F41" s="485">
        <f t="shared" si="2"/>
        <v>681160</v>
      </c>
      <c r="G41" s="485">
        <f t="shared" si="2"/>
        <v>452767</v>
      </c>
      <c r="H41" s="485">
        <f t="shared" si="2"/>
        <v>219175</v>
      </c>
      <c r="I41" s="485">
        <f t="shared" si="2"/>
        <v>2195276</v>
      </c>
      <c r="J41" s="485">
        <f t="shared" si="2"/>
        <v>645681</v>
      </c>
      <c r="K41" s="485">
        <f t="shared" si="2"/>
        <v>176847</v>
      </c>
      <c r="L41" s="485">
        <f t="shared" si="2"/>
        <v>288953</v>
      </c>
      <c r="M41" s="485">
        <f>SUM(M40)</f>
        <v>65436944</v>
      </c>
      <c r="N41" s="485">
        <f>SUM(N37)</f>
        <v>34786901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1"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2">
        <v>1000</v>
      </c>
      <c r="C4" s="695">
        <f>'Revenues 9-14'!C109</f>
        <v>9766898</v>
      </c>
      <c r="D4" s="695">
        <f>'Revenues 9-14'!D109</f>
        <v>1692734</v>
      </c>
      <c r="E4" s="695">
        <f>'Revenues 9-14'!E109</f>
        <v>2333010</v>
      </c>
      <c r="F4" s="695">
        <f>'Revenues 9-14'!F109</f>
        <v>557276</v>
      </c>
      <c r="G4" s="695">
        <f>'Revenues 9-14'!G109</f>
        <v>591457</v>
      </c>
      <c r="H4" s="695">
        <f>'Revenues 9-14'!H109</f>
        <v>173330</v>
      </c>
      <c r="I4" s="695">
        <f>'Revenues 9-14'!I109</f>
        <v>16521</v>
      </c>
      <c r="J4" s="695">
        <f>'Revenues 9-14'!J109</f>
        <v>212494</v>
      </c>
      <c r="K4" s="695">
        <f>'Revenues 9-14'!K109</f>
        <v>50695</v>
      </c>
      <c r="L4" s="39"/>
    </row>
    <row r="5" spans="1:13" ht="22.5" x14ac:dyDescent="0.2">
      <c r="A5" s="733" t="s">
        <v>1989</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8842951</v>
      </c>
      <c r="D6" s="696">
        <f>'Revenues 9-14'!D173</f>
        <v>0</v>
      </c>
      <c r="E6" s="696">
        <f>'Revenues 9-14'!E173</f>
        <v>0</v>
      </c>
      <c r="F6" s="696">
        <f>'Revenues 9-14'!F173</f>
        <v>427760</v>
      </c>
      <c r="G6" s="696">
        <f>'Revenues 9-14'!G173</f>
        <v>0</v>
      </c>
      <c r="H6" s="696">
        <f>'Revenues 9-14'!H173</f>
        <v>0</v>
      </c>
      <c r="I6" s="696">
        <f>'Revenues 9-14'!I173</f>
        <v>0</v>
      </c>
      <c r="J6" s="696">
        <f>'Revenues 9-14'!J173</f>
        <v>0</v>
      </c>
      <c r="K6" s="696">
        <f>'Revenues 9-14'!K173</f>
        <v>0</v>
      </c>
      <c r="L6" s="39"/>
      <c r="M6" s="222"/>
    </row>
    <row r="7" spans="1:13" x14ac:dyDescent="0.2">
      <c r="A7" s="734" t="s">
        <v>1991</v>
      </c>
      <c r="B7" s="293">
        <v>4000</v>
      </c>
      <c r="C7" s="696">
        <f>'Revenues 9-14'!C274</f>
        <v>995723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19605572</v>
      </c>
      <c r="D8" s="485">
        <f t="shared" ref="D8:K8" si="0">SUM(D4:D7)</f>
        <v>1692734</v>
      </c>
      <c r="E8" s="485">
        <f t="shared" si="0"/>
        <v>2333010</v>
      </c>
      <c r="F8" s="485">
        <f t="shared" si="0"/>
        <v>985036</v>
      </c>
      <c r="G8" s="485">
        <f t="shared" si="0"/>
        <v>591457</v>
      </c>
      <c r="H8" s="485">
        <f t="shared" si="0"/>
        <v>173330</v>
      </c>
      <c r="I8" s="485">
        <f t="shared" si="0"/>
        <v>16521</v>
      </c>
      <c r="J8" s="485">
        <f t="shared" si="0"/>
        <v>212494</v>
      </c>
      <c r="K8" s="485">
        <f t="shared" si="0"/>
        <v>50695</v>
      </c>
      <c r="L8" s="39"/>
    </row>
    <row r="9" spans="1:13" ht="15" thickTop="1" x14ac:dyDescent="0.2">
      <c r="A9" s="1019" t="s">
        <v>348</v>
      </c>
      <c r="B9" s="456">
        <v>3998</v>
      </c>
      <c r="C9" s="418">
        <v>5442063</v>
      </c>
      <c r="D9" s="489"/>
      <c r="E9" s="418"/>
      <c r="F9" s="418"/>
      <c r="G9" s="700"/>
      <c r="H9" s="418"/>
      <c r="I9" s="494" t="s">
        <v>1390</v>
      </c>
      <c r="J9" s="435"/>
      <c r="K9" s="418"/>
      <c r="L9" s="39"/>
    </row>
    <row r="10" spans="1:13" s="48" customFormat="1" ht="13.5" thickBot="1" x14ac:dyDescent="0.25">
      <c r="A10" s="464" t="s">
        <v>1394</v>
      </c>
      <c r="B10" s="457"/>
      <c r="C10" s="485">
        <f>SUM(C8:C9)</f>
        <v>25047635</v>
      </c>
      <c r="D10" s="485">
        <f t="shared" ref="D10:K10" si="1">SUM(D8:D9)</f>
        <v>1692734</v>
      </c>
      <c r="E10" s="485">
        <f t="shared" si="1"/>
        <v>2333010</v>
      </c>
      <c r="F10" s="485">
        <f t="shared" si="1"/>
        <v>985036</v>
      </c>
      <c r="G10" s="485">
        <f t="shared" si="1"/>
        <v>591457</v>
      </c>
      <c r="H10" s="485">
        <f t="shared" si="1"/>
        <v>173330</v>
      </c>
      <c r="I10" s="485">
        <f t="shared" si="1"/>
        <v>16521</v>
      </c>
      <c r="J10" s="485">
        <f t="shared" si="1"/>
        <v>212494</v>
      </c>
      <c r="K10" s="485">
        <f t="shared" si="1"/>
        <v>50695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10236545</v>
      </c>
      <c r="D12" s="498" t="s">
        <v>1390</v>
      </c>
      <c r="E12" s="433" t="s">
        <v>1390</v>
      </c>
      <c r="F12" s="433" t="s">
        <v>1390</v>
      </c>
      <c r="G12" s="695">
        <f>'Expenditures 15-22'!K223</f>
        <v>166653</v>
      </c>
      <c r="H12" s="431"/>
      <c r="I12" s="433" t="s">
        <v>1390</v>
      </c>
      <c r="J12" s="433" t="s">
        <v>1390</v>
      </c>
      <c r="K12" s="431" t="s">
        <v>1390</v>
      </c>
      <c r="L12" s="39"/>
    </row>
    <row r="13" spans="1:13" x14ac:dyDescent="0.2">
      <c r="A13" s="734" t="s">
        <v>536</v>
      </c>
      <c r="B13" s="293">
        <v>2000</v>
      </c>
      <c r="C13" s="696">
        <f>'Expenditures 15-22'!K74</f>
        <v>4177632</v>
      </c>
      <c r="D13" s="696">
        <f>'Expenditures 15-22'!K129</f>
        <v>1737722</v>
      </c>
      <c r="E13" s="482" t="s">
        <v>1390</v>
      </c>
      <c r="F13" s="696">
        <f>'Expenditures 15-22'!K178</f>
        <v>933615</v>
      </c>
      <c r="G13" s="696">
        <f>'Expenditures 15-22'!K273</f>
        <v>343430</v>
      </c>
      <c r="H13" s="696">
        <f>'Expenditures 15-22'!K296</f>
        <v>0</v>
      </c>
      <c r="I13" s="433" t="s">
        <v>1390</v>
      </c>
      <c r="J13" s="749">
        <f>'Expenditures 15-22'!K323</f>
        <v>407125</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4061076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2660583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18475253</v>
      </c>
      <c r="D17" s="485">
        <f t="shared" si="2"/>
        <v>1737722</v>
      </c>
      <c r="E17" s="485">
        <f t="shared" si="2"/>
        <v>2660583</v>
      </c>
      <c r="F17" s="485">
        <f t="shared" si="2"/>
        <v>933615</v>
      </c>
      <c r="G17" s="485">
        <f t="shared" si="2"/>
        <v>510083</v>
      </c>
      <c r="H17" s="485">
        <f t="shared" si="2"/>
        <v>0</v>
      </c>
      <c r="I17" s="433"/>
      <c r="J17" s="485">
        <f>SUM(J12:J16)</f>
        <v>407125</v>
      </c>
      <c r="K17" s="485">
        <f>SUM(K12:K16)</f>
        <v>0</v>
      </c>
      <c r="L17" s="39"/>
    </row>
    <row r="18" spans="1:12" ht="15" customHeight="1" thickTop="1" x14ac:dyDescent="0.2">
      <c r="A18" s="1020" t="s">
        <v>1322</v>
      </c>
      <c r="B18" s="258">
        <v>4180</v>
      </c>
      <c r="C18" s="695">
        <f t="shared" ref="C18:H18" si="3">C9</f>
        <v>5442063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23917316</v>
      </c>
      <c r="D19" s="485">
        <f t="shared" si="4"/>
        <v>1737722</v>
      </c>
      <c r="E19" s="485">
        <f t="shared" si="4"/>
        <v>2660583</v>
      </c>
      <c r="F19" s="485">
        <f t="shared" si="4"/>
        <v>933615</v>
      </c>
      <c r="G19" s="485">
        <f t="shared" si="4"/>
        <v>510083</v>
      </c>
      <c r="H19" s="485">
        <f t="shared" si="4"/>
        <v>0</v>
      </c>
      <c r="I19" s="433"/>
      <c r="J19" s="485">
        <f>SUM(J17:J18)</f>
        <v>407125</v>
      </c>
      <c r="K19" s="485">
        <f>SUM(K17:K18)</f>
        <v>0</v>
      </c>
      <c r="L19" s="39"/>
    </row>
    <row r="20" spans="1:12" ht="27" thickTop="1" thickBot="1" x14ac:dyDescent="0.25">
      <c r="A20" s="458" t="s">
        <v>1323</v>
      </c>
      <c r="B20" s="459"/>
      <c r="C20" s="1018">
        <f>C8-C17</f>
        <v>1130319</v>
      </c>
      <c r="D20" s="1018">
        <f t="shared" ref="D20:K20" si="5">D8-D17</f>
        <v>-44988</v>
      </c>
      <c r="E20" s="1018">
        <f t="shared" si="5"/>
        <v>-327573</v>
      </c>
      <c r="F20" s="1018">
        <f t="shared" si="5"/>
        <v>51421</v>
      </c>
      <c r="G20" s="1018">
        <f t="shared" si="5"/>
        <v>81374</v>
      </c>
      <c r="H20" s="1018">
        <f t="shared" si="5"/>
        <v>173330</v>
      </c>
      <c r="I20" s="1018">
        <f t="shared" si="5"/>
        <v>16521</v>
      </c>
      <c r="J20" s="1018">
        <f t="shared" si="5"/>
        <v>-194631</v>
      </c>
      <c r="K20" s="1018">
        <f t="shared" si="5"/>
        <v>50695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5805000</v>
      </c>
      <c r="F33" s="436"/>
      <c r="G33" s="507"/>
      <c r="H33" s="436"/>
      <c r="I33" s="436"/>
      <c r="J33" s="436"/>
      <c r="K33" s="436"/>
      <c r="L33" s="504"/>
    </row>
    <row r="34" spans="1:12" s="704" customFormat="1" x14ac:dyDescent="0.2">
      <c r="A34" s="1022" t="s">
        <v>1182</v>
      </c>
      <c r="B34" s="707">
        <v>7220</v>
      </c>
      <c r="C34" s="436"/>
      <c r="D34" s="436"/>
      <c r="E34" s="436">
        <v>251164</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6056164</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6138582</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6138582</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-82418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2" t="s">
        <v>700</v>
      </c>
      <c r="B78" s="2213"/>
      <c r="C78" s="443">
        <f t="shared" ref="C78:K78" si="9">C20+C77</f>
        <v>1130319</v>
      </c>
      <c r="D78" s="443">
        <f t="shared" si="9"/>
        <v>-44988</v>
      </c>
      <c r="E78" s="443">
        <f t="shared" si="9"/>
        <v>-409991</v>
      </c>
      <c r="F78" s="443">
        <f t="shared" si="9"/>
        <v>51421</v>
      </c>
      <c r="G78" s="443">
        <f t="shared" si="9"/>
        <v>81374</v>
      </c>
      <c r="H78" s="443">
        <f t="shared" si="9"/>
        <v>173330</v>
      </c>
      <c r="I78" s="443">
        <f t="shared" si="9"/>
        <v>16521</v>
      </c>
      <c r="J78" s="443">
        <f t="shared" si="9"/>
        <v>-194631</v>
      </c>
      <c r="K78" s="443">
        <f t="shared" si="9"/>
        <v>50695</v>
      </c>
      <c r="L78" s="505"/>
    </row>
    <row r="79" spans="1:12" ht="13.5" thickTop="1" x14ac:dyDescent="0.2">
      <c r="A79" s="820" t="s">
        <v>1931</v>
      </c>
      <c r="B79" s="460"/>
      <c r="C79" s="435">
        <v>7665542</v>
      </c>
      <c r="D79" s="703">
        <v>3443110</v>
      </c>
      <c r="E79" s="703">
        <v>948431</v>
      </c>
      <c r="F79" s="703">
        <v>629520</v>
      </c>
      <c r="G79" s="703">
        <v>371393</v>
      </c>
      <c r="H79" s="703">
        <v>45845</v>
      </c>
      <c r="I79" s="703">
        <v>2178755</v>
      </c>
      <c r="J79" s="703">
        <v>840308</v>
      </c>
      <c r="K79" s="703">
        <v>126152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8795861</v>
      </c>
      <c r="D81" s="485">
        <f>SUM(D78:D80)</f>
        <v>3398122</v>
      </c>
      <c r="E81" s="485">
        <f t="shared" ref="E81:K81" si="10">SUM(E78:E80)</f>
        <v>538440</v>
      </c>
      <c r="F81" s="485">
        <f t="shared" si="10"/>
        <v>680941</v>
      </c>
      <c r="G81" s="485">
        <f t="shared" si="10"/>
        <v>452767</v>
      </c>
      <c r="H81" s="485">
        <f t="shared" si="10"/>
        <v>219175</v>
      </c>
      <c r="I81" s="485">
        <f t="shared" si="10"/>
        <v>2195276</v>
      </c>
      <c r="J81" s="485">
        <f t="shared" si="10"/>
        <v>645677</v>
      </c>
      <c r="K81" s="485">
        <f t="shared" si="10"/>
        <v>176847</v>
      </c>
      <c r="L81" s="39"/>
    </row>
    <row r="82" spans="1:12" ht="0.75" customHeight="1" thickTop="1" thickBot="1" x14ac:dyDescent="0.25">
      <c r="A82" s="632" t="s">
        <v>406</v>
      </c>
      <c r="B82" s="630"/>
      <c r="C82" s="1136">
        <f>(C81-C79)</f>
        <v>1130319</v>
      </c>
      <c r="D82" s="1136">
        <f t="shared" ref="D82:K82" si="11">(D81-D79)</f>
        <v>-44988</v>
      </c>
      <c r="E82" s="1136">
        <f t="shared" si="11"/>
        <v>-409991</v>
      </c>
      <c r="F82" s="1136">
        <f t="shared" si="11"/>
        <v>51421</v>
      </c>
      <c r="G82" s="1136">
        <f t="shared" si="11"/>
        <v>81374</v>
      </c>
      <c r="H82" s="1136">
        <f t="shared" si="11"/>
        <v>173330</v>
      </c>
      <c r="I82" s="1136">
        <f t="shared" si="11"/>
        <v>16521</v>
      </c>
      <c r="J82" s="1136">
        <f t="shared" si="11"/>
        <v>-194631</v>
      </c>
      <c r="K82" s="1136">
        <f t="shared" si="11"/>
        <v>50695</v>
      </c>
    </row>
    <row r="83" spans="1:12" ht="14.25" hidden="1" thickTop="1" thickBot="1" x14ac:dyDescent="0.25">
      <c r="A83" s="729" t="s">
        <v>407</v>
      </c>
      <c r="B83" s="631"/>
      <c r="C83" s="1137">
        <f>C82/C81</f>
        <v>0.12850578243562513</v>
      </c>
      <c r="D83" s="1137">
        <f t="shared" ref="D83:K83" si="12">D82/D81</f>
        <v>-1.3239077349194644E-2</v>
      </c>
      <c r="E83" s="1137">
        <f t="shared" si="12"/>
        <v>-0.76144231483545055</v>
      </c>
      <c r="F83" s="1137">
        <f t="shared" si="12"/>
        <v>7.5514618740830708E-2</v>
      </c>
      <c r="G83" s="1137">
        <f t="shared" si="12"/>
        <v>0.17972599593168229</v>
      </c>
      <c r="H83" s="1137">
        <f t="shared" si="12"/>
        <v>0.79082924603627236</v>
      </c>
      <c r="I83" s="1137">
        <f t="shared" si="12"/>
        <v>7.5257051960664631E-3</v>
      </c>
      <c r="J83" s="1137">
        <f t="shared" si="12"/>
        <v>-0.30143709625710691</v>
      </c>
      <c r="K83" s="1137">
        <f t="shared" si="12"/>
        <v>0.28666022041651823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5"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1971</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8253889</v>
      </c>
      <c r="D5" s="418">
        <v>1604988</v>
      </c>
      <c r="E5" s="412">
        <v>2330989</v>
      </c>
      <c r="F5" s="806">
        <v>555964</v>
      </c>
      <c r="G5" s="412">
        <v>245268</v>
      </c>
      <c r="H5" s="412"/>
      <c r="I5" s="412">
        <v>1053</v>
      </c>
      <c r="J5" s="436">
        <v>210455</v>
      </c>
      <c r="K5" s="412">
        <v>50195</v>
      </c>
    </row>
    <row r="6" spans="1:12" ht="14.25" x14ac:dyDescent="0.2">
      <c r="A6" s="913" t="s">
        <v>482</v>
      </c>
      <c r="B6" s="40">
        <v>1130</v>
      </c>
      <c r="C6" s="412"/>
      <c r="D6" s="412"/>
      <c r="E6" s="481"/>
      <c r="F6" s="481"/>
      <c r="G6" s="433"/>
      <c r="H6" s="433"/>
      <c r="I6" s="433"/>
      <c r="J6" s="433"/>
      <c r="K6" s="433"/>
    </row>
    <row r="7" spans="1:12" x14ac:dyDescent="0.2">
      <c r="A7" s="913" t="s">
        <v>117</v>
      </c>
      <c r="B7" s="259">
        <v>1140</v>
      </c>
      <c r="C7" s="412">
        <v>489191</v>
      </c>
      <c r="D7" s="412"/>
      <c r="E7" s="433"/>
      <c r="F7" s="436"/>
      <c r="G7" s="436"/>
      <c r="H7" s="436"/>
      <c r="I7" s="433"/>
      <c r="J7" s="433"/>
      <c r="K7" s="433"/>
    </row>
    <row r="8" spans="1:12" x14ac:dyDescent="0.2">
      <c r="A8" s="913" t="s">
        <v>483</v>
      </c>
      <c r="B8" s="40">
        <v>1150</v>
      </c>
      <c r="C8" s="481"/>
      <c r="D8" s="481"/>
      <c r="E8" s="507"/>
      <c r="F8" s="507"/>
      <c r="G8" s="418">
        <v>342890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8743080</v>
      </c>
      <c r="D12" s="484">
        <f t="shared" si="0"/>
        <v>1604988</v>
      </c>
      <c r="E12" s="484">
        <f t="shared" si="0"/>
        <v>2330989</v>
      </c>
      <c r="F12" s="484">
        <f t="shared" si="0"/>
        <v>555964</v>
      </c>
      <c r="G12" s="484">
        <f t="shared" si="0"/>
        <v>588158</v>
      </c>
      <c r="H12" s="484">
        <f t="shared" si="0"/>
        <v>0</v>
      </c>
      <c r="I12" s="484">
        <f t="shared" si="0"/>
        <v>1053</v>
      </c>
      <c r="J12" s="484">
        <f t="shared" si="0"/>
        <v>210455</v>
      </c>
      <c r="K12" s="485">
        <f t="shared" si="0"/>
        <v>50195</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162649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162649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7473</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103919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111392</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589</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589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27146</v>
      </c>
      <c r="D65" s="412">
        <v>7462</v>
      </c>
      <c r="E65" s="412">
        <v>2021</v>
      </c>
      <c r="F65" s="436">
        <v>723</v>
      </c>
      <c r="G65" s="412">
        <v>2877</v>
      </c>
      <c r="H65" s="412">
        <v>114</v>
      </c>
      <c r="I65" s="412">
        <v>15468</v>
      </c>
      <c r="J65" s="436">
        <v>2039</v>
      </c>
      <c r="K65" s="412">
        <v>500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27146</v>
      </c>
      <c r="D67" s="485">
        <f t="shared" ref="D67:K67" si="2">SUM(D65:D66)</f>
        <v>7462</v>
      </c>
      <c r="E67" s="485">
        <f t="shared" si="2"/>
        <v>2021</v>
      </c>
      <c r="F67" s="485">
        <f t="shared" si="2"/>
        <v>723</v>
      </c>
      <c r="G67" s="485">
        <f t="shared" si="2"/>
        <v>2877</v>
      </c>
      <c r="H67" s="485">
        <f t="shared" si="2"/>
        <v>114</v>
      </c>
      <c r="I67" s="485">
        <f t="shared" si="2"/>
        <v>15468</v>
      </c>
      <c r="J67" s="485">
        <f t="shared" si="2"/>
        <v>2039</v>
      </c>
      <c r="K67" s="485">
        <f t="shared" si="2"/>
        <v>500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320206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230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320436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15066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62775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4751</v>
      </c>
      <c r="D81" s="412"/>
      <c r="E81" s="433"/>
      <c r="F81" s="433"/>
      <c r="G81" s="433"/>
      <c r="H81" s="433"/>
      <c r="I81" s="433"/>
      <c r="J81" s="433"/>
      <c r="K81" s="433"/>
    </row>
    <row r="82" spans="1:11" ht="12.75" customHeight="1" thickBot="1" x14ac:dyDescent="0.25">
      <c r="A82" s="464" t="s">
        <v>277</v>
      </c>
      <c r="B82" s="457"/>
      <c r="C82" s="484">
        <f>SUM(C77:C81)</f>
        <v>82592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185079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185079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39226</v>
      </c>
      <c r="E95" s="431"/>
      <c r="F95" s="431"/>
      <c r="G95" s="431"/>
      <c r="H95" s="431"/>
      <c r="I95" s="431"/>
      <c r="J95" s="431"/>
      <c r="K95" s="431"/>
    </row>
    <row r="96" spans="1:11" ht="12.75" customHeight="1" x14ac:dyDescent="0.2">
      <c r="A96" s="913" t="s">
        <v>457</v>
      </c>
      <c r="B96" s="40">
        <v>1920</v>
      </c>
      <c r="C96" s="483">
        <v>10901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72145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v>173216</v>
      </c>
      <c r="I100" s="436"/>
      <c r="J100" s="491"/>
      <c r="K100" s="436"/>
    </row>
    <row r="101" spans="1:12" ht="12.75" customHeight="1" x14ac:dyDescent="0.2">
      <c r="A101" s="913" t="s">
        <v>282</v>
      </c>
      <c r="B101" s="40">
        <v>1970</v>
      </c>
      <c r="C101" s="491">
        <v>20874</v>
      </c>
      <c r="D101" s="506"/>
      <c r="E101" s="514"/>
      <c r="F101" s="506"/>
      <c r="G101" s="481"/>
      <c r="H101" s="506"/>
      <c r="I101" s="433"/>
      <c r="J101" s="481"/>
      <c r="K101" s="481"/>
    </row>
    <row r="102" spans="1:12" ht="12.75" customHeight="1" x14ac:dyDescent="0.2">
      <c r="A102" s="913" t="s">
        <v>283</v>
      </c>
      <c r="B102" s="40">
        <v>1980</v>
      </c>
      <c r="C102" s="491">
        <v>645</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2700</v>
      </c>
      <c r="E106" s="436"/>
      <c r="F106" s="436"/>
      <c r="G106" s="436"/>
      <c r="H106" s="436"/>
      <c r="I106" s="431"/>
      <c r="J106" s="436"/>
      <c r="K106" s="436"/>
    </row>
    <row r="107" spans="1:12" ht="12.75" customHeight="1" x14ac:dyDescent="0.2">
      <c r="A107" s="913" t="s">
        <v>82</v>
      </c>
      <c r="B107" s="40">
        <v>1999</v>
      </c>
      <c r="C107" s="483">
        <v>29959</v>
      </c>
      <c r="D107" s="412">
        <v>38358</v>
      </c>
      <c r="E107" s="412"/>
      <c r="F107" s="412"/>
      <c r="G107" s="412">
        <v>422</v>
      </c>
      <c r="H107" s="412"/>
      <c r="I107" s="412"/>
      <c r="J107" s="436"/>
      <c r="K107" s="412"/>
    </row>
    <row r="108" spans="1:12" ht="12.75" customHeight="1" thickBot="1" x14ac:dyDescent="0.25">
      <c r="A108" s="464" t="s">
        <v>577</v>
      </c>
      <c r="B108" s="738"/>
      <c r="C108" s="484">
        <f>SUM(C95:C107)</f>
        <v>134524</v>
      </c>
      <c r="D108" s="484">
        <f t="shared" ref="D108:K108" si="3">SUM(D95:D107)</f>
        <v>80284</v>
      </c>
      <c r="E108" s="484">
        <f t="shared" si="3"/>
        <v>0</v>
      </c>
      <c r="F108" s="484">
        <f t="shared" si="3"/>
        <v>0</v>
      </c>
      <c r="G108" s="484">
        <f t="shared" si="3"/>
        <v>422</v>
      </c>
      <c r="H108" s="484">
        <f t="shared" si="3"/>
        <v>173216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9766898</v>
      </c>
      <c r="D109" s="493">
        <f t="shared" si="4"/>
        <v>1692734</v>
      </c>
      <c r="E109" s="493">
        <f t="shared" si="4"/>
        <v>2333010</v>
      </c>
      <c r="F109" s="493">
        <f t="shared" si="4"/>
        <v>557276</v>
      </c>
      <c r="G109" s="493">
        <f t="shared" si="4"/>
        <v>591457</v>
      </c>
      <c r="H109" s="493">
        <f t="shared" si="4"/>
        <v>173330</v>
      </c>
      <c r="I109" s="493">
        <f t="shared" si="4"/>
        <v>16521</v>
      </c>
      <c r="J109" s="493">
        <f t="shared" si="4"/>
        <v>212494</v>
      </c>
      <c r="K109" s="443">
        <f t="shared" si="4"/>
        <v>50695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1">
        <v>3001</v>
      </c>
      <c r="C117" s="489">
        <v>4085011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4085011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570966</v>
      </c>
      <c r="D124" s="492"/>
      <c r="E124" s="433"/>
      <c r="F124" s="806"/>
      <c r="G124" s="433"/>
      <c r="H124" s="433"/>
      <c r="I124" s="433"/>
      <c r="J124" s="433"/>
      <c r="K124" s="433"/>
    </row>
    <row r="125" spans="1:11" ht="12.75" customHeight="1" x14ac:dyDescent="0.2">
      <c r="A125" s="913" t="s">
        <v>1838</v>
      </c>
      <c r="B125" s="261">
        <v>3105</v>
      </c>
      <c r="C125" s="412">
        <v>259112</v>
      </c>
      <c r="D125" s="492"/>
      <c r="E125" s="433"/>
      <c r="F125" s="412"/>
      <c r="G125" s="433"/>
      <c r="H125" s="433"/>
      <c r="I125" s="433"/>
      <c r="J125" s="433"/>
      <c r="K125" s="433"/>
    </row>
    <row r="126" spans="1:11" ht="12.75" customHeight="1" x14ac:dyDescent="0.2">
      <c r="A126" s="913" t="s">
        <v>1035</v>
      </c>
      <c r="B126" s="261">
        <v>3110</v>
      </c>
      <c r="C126" s="483">
        <v>476038</v>
      </c>
      <c r="D126" s="412"/>
      <c r="E126" s="433"/>
      <c r="F126" s="412"/>
      <c r="G126" s="433"/>
      <c r="H126" s="433"/>
      <c r="I126" s="433"/>
      <c r="J126" s="433"/>
      <c r="K126" s="433"/>
    </row>
    <row r="127" spans="1:11" ht="12.75" customHeight="1" x14ac:dyDescent="0.2">
      <c r="A127" s="913" t="s">
        <v>112</v>
      </c>
      <c r="B127" s="261">
        <v>3120</v>
      </c>
      <c r="C127" s="412">
        <v>2660866</v>
      </c>
      <c r="D127" s="492"/>
      <c r="E127" s="433"/>
      <c r="F127" s="412"/>
      <c r="G127" s="433"/>
      <c r="H127" s="433"/>
      <c r="I127" s="433"/>
      <c r="J127" s="433"/>
      <c r="K127" s="433"/>
    </row>
    <row r="128" spans="1:11" ht="12.75" customHeight="1" x14ac:dyDescent="0.2">
      <c r="A128" s="913" t="s">
        <v>1839</v>
      </c>
      <c r="B128" s="261">
        <v>3130</v>
      </c>
      <c r="C128" s="412">
        <v>579172</v>
      </c>
      <c r="D128" s="492"/>
      <c r="E128" s="433"/>
      <c r="F128" s="412"/>
      <c r="G128" s="433"/>
      <c r="H128" s="433"/>
      <c r="I128" s="433"/>
      <c r="J128" s="433"/>
      <c r="K128" s="433"/>
    </row>
    <row r="129" spans="1:11" ht="12.75" customHeight="1" x14ac:dyDescent="0.2">
      <c r="A129" s="913" t="s">
        <v>144</v>
      </c>
      <c r="B129" s="261">
        <v>3145</v>
      </c>
      <c r="C129" s="412">
        <v>4316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4550470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1888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1888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20797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171446</v>
      </c>
      <c r="G151" s="436"/>
      <c r="H151" s="433"/>
      <c r="I151" s="433"/>
      <c r="J151" s="433"/>
      <c r="K151" s="433"/>
    </row>
    <row r="152" spans="1:11" ht="12.75" customHeight="1" x14ac:dyDescent="0.2">
      <c r="A152" s="913" t="s">
        <v>1247</v>
      </c>
      <c r="B152" s="261">
        <v>3510</v>
      </c>
      <c r="C152" s="483"/>
      <c r="D152" s="412"/>
      <c r="E152" s="492"/>
      <c r="F152" s="412">
        <v>256314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427760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182000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1209</v>
      </c>
      <c r="D171" s="926"/>
      <c r="E171" s="926"/>
      <c r="F171" s="926"/>
      <c r="G171" s="927"/>
      <c r="H171" s="809"/>
      <c r="I171" s="927"/>
      <c r="J171" s="927"/>
      <c r="K171" s="809"/>
    </row>
    <row r="172" spans="1:11" ht="12.75" customHeight="1" thickTop="1" thickBot="1" x14ac:dyDescent="0.25">
      <c r="A172" s="2216" t="s">
        <v>466</v>
      </c>
      <c r="B172" s="2217"/>
      <c r="C172" s="924">
        <f t="shared" ref="C172:K172" si="6">SUM(C131,C140,C144,C145:C149,C154,C155:C170,C171)</f>
        <v>4757940</v>
      </c>
      <c r="D172" s="924">
        <f t="shared" si="6"/>
        <v>0</v>
      </c>
      <c r="E172" s="924">
        <f t="shared" si="6"/>
        <v>0</v>
      </c>
      <c r="F172" s="924">
        <f t="shared" si="6"/>
        <v>427760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8842951</v>
      </c>
      <c r="D173" s="493">
        <f>SUM(D121,D172)</f>
        <v>0</v>
      </c>
      <c r="E173" s="493">
        <f>SUM(E121,E172)</f>
        <v>0</v>
      </c>
      <c r="F173" s="493">
        <f t="shared" ref="F173:K173" si="7">SUM(F121,F172)</f>
        <v>427760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8" t="s">
        <v>1963</v>
      </c>
      <c r="B175" s="221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4" t="s">
        <v>921</v>
      </c>
      <c r="B178" s="222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2" t="s">
        <v>1964</v>
      </c>
      <c r="B179" s="222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4" t="s">
        <v>922</v>
      </c>
      <c r="B184" s="222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2" t="s">
        <v>1965</v>
      </c>
      <c r="B185" s="2223"/>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243577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243577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262751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262751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7641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379796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387437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15800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18094</v>
      </c>
      <c r="D270" s="424"/>
      <c r="E270" s="433"/>
      <c r="F270" s="424"/>
      <c r="G270" s="424"/>
      <c r="H270" s="433"/>
      <c r="I270" s="433"/>
      <c r="J270" s="433"/>
      <c r="K270" s="433"/>
    </row>
    <row r="271" spans="1:11" ht="12.75" customHeight="1" thickTop="1" thickBot="1" x14ac:dyDescent="0.25">
      <c r="A271" s="913" t="s">
        <v>443</v>
      </c>
      <c r="B271" s="40">
        <v>4992</v>
      </c>
      <c r="C271" s="497">
        <v>31785</v>
      </c>
      <c r="D271" s="424"/>
      <c r="E271" s="433"/>
      <c r="F271" s="424"/>
      <c r="G271" s="424"/>
      <c r="H271" s="433"/>
      <c r="I271" s="433"/>
      <c r="J271" s="433"/>
      <c r="K271" s="433"/>
    </row>
    <row r="272" spans="1:11" s="29" customFormat="1" ht="12.75" customHeight="1" thickTop="1" thickBot="1" x14ac:dyDescent="0.25">
      <c r="A272" s="916" t="s">
        <v>79</v>
      </c>
      <c r="B272" s="158">
        <v>4999</v>
      </c>
      <c r="C272" s="497">
        <v>36279</v>
      </c>
      <c r="D272" s="424"/>
      <c r="E272" s="433"/>
      <c r="F272" s="424"/>
      <c r="G272" s="424"/>
      <c r="H272" s="442"/>
      <c r="I272" s="433"/>
      <c r="J272" s="433"/>
      <c r="K272" s="442"/>
    </row>
    <row r="273" spans="1:11" ht="23.25" customHeight="1" thickTop="1" thickBot="1" x14ac:dyDescent="0.25">
      <c r="A273" s="2220" t="s">
        <v>1779</v>
      </c>
      <c r="B273" s="2221"/>
      <c r="C273" s="493">
        <f t="shared" ref="C273:H273" si="10">SUM(C191,C201,C211,C216,C224,C228,C229,C259:C272)</f>
        <v>995723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995723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19605572</v>
      </c>
      <c r="D275" s="493">
        <f t="shared" si="12"/>
        <v>1692734</v>
      </c>
      <c r="E275" s="493">
        <f t="shared" si="12"/>
        <v>2333010</v>
      </c>
      <c r="F275" s="493">
        <f t="shared" si="12"/>
        <v>985036</v>
      </c>
      <c r="G275" s="493">
        <f t="shared" si="12"/>
        <v>591457</v>
      </c>
      <c r="H275" s="493">
        <f t="shared" si="12"/>
        <v>173330</v>
      </c>
      <c r="I275" s="493">
        <f t="shared" si="12"/>
        <v>16521</v>
      </c>
      <c r="J275" s="493">
        <f t="shared" si="12"/>
        <v>212494</v>
      </c>
      <c r="K275" s="443">
        <f t="shared" si="12"/>
        <v>50695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8" activePane="bottomLeft" state="frozen"/>
      <selection sqref="A1:F1"/>
      <selection pane="bottomLeft" sqref="A1:F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4"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0" t="s">
        <v>338</v>
      </c>
      <c r="B3" s="223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4867874</v>
      </c>
      <c r="D5" s="412">
        <v>1202480</v>
      </c>
      <c r="E5" s="412">
        <v>52865</v>
      </c>
      <c r="F5" s="412">
        <v>120472</v>
      </c>
      <c r="G5" s="412"/>
      <c r="H5" s="412">
        <v>990</v>
      </c>
      <c r="I5" s="436"/>
      <c r="J5" s="436"/>
      <c r="K5" s="414">
        <f>SUM(C5:J5)</f>
        <v>6244681</v>
      </c>
      <c r="L5" s="412">
        <v>6383646</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104315</v>
      </c>
      <c r="D7" s="436">
        <v>37490</v>
      </c>
      <c r="E7" s="436">
        <v>1133</v>
      </c>
      <c r="F7" s="436">
        <v>12484</v>
      </c>
      <c r="G7" s="436"/>
      <c r="H7" s="436"/>
      <c r="I7" s="436"/>
      <c r="J7" s="436"/>
      <c r="K7" s="414">
        <f t="shared" ref="K7:K32" si="0">SUM(C7:J7)</f>
        <v>155422</v>
      </c>
      <c r="L7" s="412">
        <v>159018</v>
      </c>
    </row>
    <row r="8" spans="1:14" x14ac:dyDescent="0.2">
      <c r="A8" s="1817" t="s">
        <v>172</v>
      </c>
      <c r="B8" s="266">
        <v>1200</v>
      </c>
      <c r="C8" s="412">
        <v>1692483</v>
      </c>
      <c r="D8" s="412">
        <v>480094</v>
      </c>
      <c r="E8" s="412">
        <v>62930</v>
      </c>
      <c r="F8" s="412">
        <v>43382</v>
      </c>
      <c r="G8" s="412">
        <v>5665</v>
      </c>
      <c r="H8" s="412">
        <v>1713</v>
      </c>
      <c r="I8" s="436"/>
      <c r="J8" s="436"/>
      <c r="K8" s="414">
        <f t="shared" si="0"/>
        <v>2286267</v>
      </c>
      <c r="L8" s="412">
        <v>2408075</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114968</v>
      </c>
      <c r="D10" s="412">
        <v>74224</v>
      </c>
      <c r="E10" s="412">
        <v>31770</v>
      </c>
      <c r="F10" s="412">
        <v>42770</v>
      </c>
      <c r="G10" s="412"/>
      <c r="H10" s="412"/>
      <c r="I10" s="436"/>
      <c r="J10" s="436"/>
      <c r="K10" s="414">
        <f t="shared" si="0"/>
        <v>263732</v>
      </c>
      <c r="L10" s="412">
        <v>199343</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340117</v>
      </c>
      <c r="D13" s="412">
        <v>73434</v>
      </c>
      <c r="E13" s="412">
        <v>1307</v>
      </c>
      <c r="F13" s="412">
        <v>11066</v>
      </c>
      <c r="G13" s="412"/>
      <c r="H13" s="412">
        <v>99042</v>
      </c>
      <c r="I13" s="436"/>
      <c r="J13" s="436"/>
      <c r="K13" s="414">
        <f t="shared" si="0"/>
        <v>524966</v>
      </c>
      <c r="L13" s="412">
        <v>576700</v>
      </c>
    </row>
    <row r="14" spans="1:14" x14ac:dyDescent="0.2">
      <c r="A14" s="1817" t="s">
        <v>1139</v>
      </c>
      <c r="B14" s="266">
        <v>1500</v>
      </c>
      <c r="C14" s="412">
        <v>424349</v>
      </c>
      <c r="D14" s="412">
        <v>73071</v>
      </c>
      <c r="E14" s="412">
        <v>86370</v>
      </c>
      <c r="F14" s="412">
        <v>45645</v>
      </c>
      <c r="G14" s="412">
        <v>5006</v>
      </c>
      <c r="H14" s="412">
        <v>18070</v>
      </c>
      <c r="I14" s="436"/>
      <c r="J14" s="436"/>
      <c r="K14" s="414">
        <f t="shared" si="0"/>
        <v>652511</v>
      </c>
      <c r="L14" s="412">
        <v>716780</v>
      </c>
    </row>
    <row r="15" spans="1:14" x14ac:dyDescent="0.2">
      <c r="A15" s="1817" t="s">
        <v>1140</v>
      </c>
      <c r="B15" s="266">
        <v>1600</v>
      </c>
      <c r="C15" s="412">
        <v>19069</v>
      </c>
      <c r="D15" s="412">
        <v>1669</v>
      </c>
      <c r="E15" s="412"/>
      <c r="F15" s="412">
        <v>52</v>
      </c>
      <c r="G15" s="412"/>
      <c r="H15" s="412"/>
      <c r="I15" s="436"/>
      <c r="J15" s="436"/>
      <c r="K15" s="414">
        <f t="shared" si="0"/>
        <v>20790</v>
      </c>
      <c r="L15" s="412">
        <v>25500</v>
      </c>
    </row>
    <row r="16" spans="1:14" x14ac:dyDescent="0.2">
      <c r="A16" s="1817" t="s">
        <v>1165</v>
      </c>
      <c r="B16" s="266" t="s">
        <v>503</v>
      </c>
      <c r="C16" s="412"/>
      <c r="D16" s="412"/>
      <c r="E16" s="412"/>
      <c r="F16" s="412">
        <v>9045</v>
      </c>
      <c r="G16" s="412"/>
      <c r="H16" s="412"/>
      <c r="I16" s="436"/>
      <c r="J16" s="436"/>
      <c r="K16" s="414">
        <f t="shared" si="0"/>
        <v>9045</v>
      </c>
      <c r="L16" s="412">
        <v>10000</v>
      </c>
    </row>
    <row r="17" spans="1:12" x14ac:dyDescent="0.2">
      <c r="A17" s="1817" t="s">
        <v>841</v>
      </c>
      <c r="B17" s="266" t="s">
        <v>170</v>
      </c>
      <c r="C17" s="436">
        <v>63770</v>
      </c>
      <c r="D17" s="436">
        <v>13436</v>
      </c>
      <c r="E17" s="436">
        <v>614</v>
      </c>
      <c r="F17" s="436">
        <v>1311</v>
      </c>
      <c r="G17" s="436"/>
      <c r="H17" s="436"/>
      <c r="I17" s="436"/>
      <c r="J17" s="436"/>
      <c r="K17" s="414">
        <f t="shared" si="0"/>
        <v>79131</v>
      </c>
      <c r="L17" s="412">
        <v>62670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7626945</v>
      </c>
      <c r="D33" s="415">
        <f t="shared" ref="D33:L33" si="1">SUM(D5:D32)</f>
        <v>1955898</v>
      </c>
      <c r="E33" s="415">
        <f t="shared" si="1"/>
        <v>236989</v>
      </c>
      <c r="F33" s="415">
        <f t="shared" si="1"/>
        <v>286227</v>
      </c>
      <c r="G33" s="415">
        <f t="shared" si="1"/>
        <v>10671</v>
      </c>
      <c r="H33" s="415">
        <f t="shared" si="1"/>
        <v>119815</v>
      </c>
      <c r="I33" s="415">
        <f t="shared" si="1"/>
        <v>0</v>
      </c>
      <c r="J33" s="415">
        <f t="shared" si="1"/>
        <v>0</v>
      </c>
      <c r="K33" s="415">
        <f t="shared" si="1"/>
        <v>10236545</v>
      </c>
      <c r="L33" s="415">
        <f t="shared" si="1"/>
        <v>10541732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162767</v>
      </c>
      <c r="D36" s="418">
        <v>46533</v>
      </c>
      <c r="E36" s="418">
        <v>21</v>
      </c>
      <c r="F36" s="418">
        <v>2691</v>
      </c>
      <c r="G36" s="418"/>
      <c r="H36" s="418"/>
      <c r="I36" s="436"/>
      <c r="J36" s="436"/>
      <c r="K36" s="414">
        <f t="shared" ref="K36:K41" si="2">SUM(C36:J36)</f>
        <v>212012</v>
      </c>
      <c r="L36" s="412">
        <v>214288</v>
      </c>
    </row>
    <row r="37" spans="1:14" x14ac:dyDescent="0.2">
      <c r="A37" s="1817" t="s">
        <v>1288</v>
      </c>
      <c r="B37" s="266">
        <v>2120</v>
      </c>
      <c r="C37" s="412">
        <v>164337</v>
      </c>
      <c r="D37" s="412">
        <v>42203</v>
      </c>
      <c r="E37" s="412"/>
      <c r="F37" s="412">
        <v>1837</v>
      </c>
      <c r="G37" s="412"/>
      <c r="H37" s="412">
        <v>30</v>
      </c>
      <c r="I37" s="436"/>
      <c r="J37" s="436"/>
      <c r="K37" s="414">
        <f t="shared" si="2"/>
        <v>208407</v>
      </c>
      <c r="L37" s="412">
        <v>218446</v>
      </c>
    </row>
    <row r="38" spans="1:14" x14ac:dyDescent="0.2">
      <c r="A38" s="1817" t="s">
        <v>222</v>
      </c>
      <c r="B38" s="266">
        <v>2130</v>
      </c>
      <c r="C38" s="412">
        <v>90220</v>
      </c>
      <c r="D38" s="412">
        <v>15465</v>
      </c>
      <c r="E38" s="412">
        <v>2581</v>
      </c>
      <c r="F38" s="412">
        <v>8578</v>
      </c>
      <c r="G38" s="412"/>
      <c r="H38" s="412"/>
      <c r="I38" s="436"/>
      <c r="J38" s="436"/>
      <c r="K38" s="414">
        <f t="shared" si="2"/>
        <v>116844</v>
      </c>
      <c r="L38" s="412">
        <v>120208</v>
      </c>
    </row>
    <row r="39" spans="1:14" x14ac:dyDescent="0.2">
      <c r="A39" s="1817" t="s">
        <v>223</v>
      </c>
      <c r="B39" s="266">
        <v>2140</v>
      </c>
      <c r="C39" s="412">
        <v>150734</v>
      </c>
      <c r="D39" s="412">
        <v>28679</v>
      </c>
      <c r="E39" s="412"/>
      <c r="F39" s="412">
        <v>708</v>
      </c>
      <c r="G39" s="412"/>
      <c r="H39" s="412"/>
      <c r="I39" s="436"/>
      <c r="J39" s="436"/>
      <c r="K39" s="414">
        <f t="shared" si="2"/>
        <v>180121</v>
      </c>
      <c r="L39" s="412">
        <v>258806</v>
      </c>
    </row>
    <row r="40" spans="1:14" x14ac:dyDescent="0.2">
      <c r="A40" s="1817" t="s">
        <v>224</v>
      </c>
      <c r="B40" s="266">
        <v>2150</v>
      </c>
      <c r="C40" s="412">
        <v>48969</v>
      </c>
      <c r="D40" s="412">
        <v>13834</v>
      </c>
      <c r="E40" s="412">
        <v>174820</v>
      </c>
      <c r="F40" s="412">
        <v>1546</v>
      </c>
      <c r="G40" s="412"/>
      <c r="H40" s="412"/>
      <c r="I40" s="436"/>
      <c r="J40" s="436"/>
      <c r="K40" s="414">
        <f t="shared" si="2"/>
        <v>239169</v>
      </c>
      <c r="L40" s="412">
        <v>216575</v>
      </c>
    </row>
    <row r="41" spans="1:14" x14ac:dyDescent="0.2">
      <c r="A41" s="1817" t="s">
        <v>1987</v>
      </c>
      <c r="B41" s="266">
        <v>2190</v>
      </c>
      <c r="C41" s="412">
        <v>121612</v>
      </c>
      <c r="D41" s="412">
        <v>6479</v>
      </c>
      <c r="E41" s="412">
        <v>11404</v>
      </c>
      <c r="F41" s="412">
        <v>1598</v>
      </c>
      <c r="G41" s="412"/>
      <c r="H41" s="412"/>
      <c r="I41" s="436"/>
      <c r="J41" s="436"/>
      <c r="K41" s="414">
        <f t="shared" si="2"/>
        <v>141093</v>
      </c>
      <c r="L41" s="412">
        <v>129210</v>
      </c>
    </row>
    <row r="42" spans="1:14" ht="12.75" customHeight="1" thickBot="1" x14ac:dyDescent="0.25">
      <c r="A42" s="887" t="s">
        <v>659</v>
      </c>
      <c r="B42" s="468" t="s">
        <v>832</v>
      </c>
      <c r="C42" s="415">
        <f>SUM(C36:C41)</f>
        <v>738639</v>
      </c>
      <c r="D42" s="415">
        <f t="shared" ref="D42:L42" si="3">SUM(D36:D41)</f>
        <v>153193</v>
      </c>
      <c r="E42" s="415">
        <f t="shared" si="3"/>
        <v>188826</v>
      </c>
      <c r="F42" s="415">
        <f t="shared" si="3"/>
        <v>16958</v>
      </c>
      <c r="G42" s="415">
        <f t="shared" si="3"/>
        <v>0</v>
      </c>
      <c r="H42" s="415">
        <f t="shared" si="3"/>
        <v>30</v>
      </c>
      <c r="I42" s="415">
        <f t="shared" si="3"/>
        <v>0</v>
      </c>
      <c r="J42" s="415">
        <f t="shared" si="3"/>
        <v>0</v>
      </c>
      <c r="K42" s="415">
        <f t="shared" si="3"/>
        <v>1097646</v>
      </c>
      <c r="L42" s="415">
        <f t="shared" si="3"/>
        <v>1157533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166093</v>
      </c>
      <c r="D44" s="418">
        <v>53434</v>
      </c>
      <c r="E44" s="418">
        <v>52930</v>
      </c>
      <c r="F44" s="418">
        <v>5198</v>
      </c>
      <c r="G44" s="418"/>
      <c r="H44" s="418">
        <v>841</v>
      </c>
      <c r="I44" s="436"/>
      <c r="J44" s="436"/>
      <c r="K44" s="420">
        <f>SUM(C44:J44)</f>
        <v>278496</v>
      </c>
      <c r="L44" s="418">
        <v>295984</v>
      </c>
    </row>
    <row r="45" spans="1:14" x14ac:dyDescent="0.2">
      <c r="A45" s="1817" t="s">
        <v>976</v>
      </c>
      <c r="B45" s="266">
        <v>2220</v>
      </c>
      <c r="C45" s="412">
        <v>279160</v>
      </c>
      <c r="D45" s="412">
        <v>54922</v>
      </c>
      <c r="E45" s="412">
        <v>226250</v>
      </c>
      <c r="F45" s="412">
        <v>46205</v>
      </c>
      <c r="G45" s="412">
        <v>67731</v>
      </c>
      <c r="H45" s="412">
        <v>65</v>
      </c>
      <c r="I45" s="436"/>
      <c r="J45" s="436"/>
      <c r="K45" s="420">
        <f>SUM(C45:J45)</f>
        <v>674333</v>
      </c>
      <c r="L45" s="412">
        <v>827986</v>
      </c>
    </row>
    <row r="46" spans="1:14" x14ac:dyDescent="0.2">
      <c r="A46" s="1817" t="s">
        <v>977</v>
      </c>
      <c r="B46" s="266">
        <v>2230</v>
      </c>
      <c r="C46" s="412">
        <v>68272</v>
      </c>
      <c r="D46" s="412">
        <v>26347</v>
      </c>
      <c r="E46" s="412">
        <v>18090</v>
      </c>
      <c r="F46" s="412">
        <v>1888</v>
      </c>
      <c r="G46" s="412"/>
      <c r="H46" s="412">
        <v>359</v>
      </c>
      <c r="I46" s="436"/>
      <c r="J46" s="436"/>
      <c r="K46" s="420">
        <f>SUM(C46:J46)</f>
        <v>114956</v>
      </c>
      <c r="L46" s="412">
        <v>138973</v>
      </c>
    </row>
    <row r="47" spans="1:14" ht="12.75" customHeight="1" thickBot="1" x14ac:dyDescent="0.25">
      <c r="A47" s="887" t="s">
        <v>660</v>
      </c>
      <c r="B47" s="468" t="s">
        <v>33</v>
      </c>
      <c r="C47" s="415">
        <f>SUM(C44:C46)</f>
        <v>513525</v>
      </c>
      <c r="D47" s="415">
        <f t="shared" ref="D47:K47" si="4">SUM(D44:D46)</f>
        <v>134703</v>
      </c>
      <c r="E47" s="415">
        <f t="shared" si="4"/>
        <v>297270</v>
      </c>
      <c r="F47" s="415">
        <f t="shared" si="4"/>
        <v>53291</v>
      </c>
      <c r="G47" s="415">
        <f t="shared" si="4"/>
        <v>67731</v>
      </c>
      <c r="H47" s="415">
        <f t="shared" si="4"/>
        <v>1265</v>
      </c>
      <c r="I47" s="415">
        <f t="shared" si="4"/>
        <v>0</v>
      </c>
      <c r="J47" s="415">
        <f t="shared" si="4"/>
        <v>0</v>
      </c>
      <c r="K47" s="415">
        <f t="shared" si="4"/>
        <v>1067785</v>
      </c>
      <c r="L47" s="415">
        <f>SUM(L44:L46)</f>
        <v>1262943</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387</v>
      </c>
      <c r="D49" s="418">
        <v>3877</v>
      </c>
      <c r="E49" s="418">
        <v>90499</v>
      </c>
      <c r="F49" s="418">
        <v>8803</v>
      </c>
      <c r="G49" s="418"/>
      <c r="H49" s="418">
        <v>15508</v>
      </c>
      <c r="I49" s="436"/>
      <c r="J49" s="436"/>
      <c r="K49" s="420">
        <f>SUM(C49:J49)</f>
        <v>119074</v>
      </c>
      <c r="L49" s="418">
        <v>196500</v>
      </c>
    </row>
    <row r="50" spans="1:14" x14ac:dyDescent="0.2">
      <c r="A50" s="1817" t="s">
        <v>979</v>
      </c>
      <c r="B50" s="266">
        <v>2320</v>
      </c>
      <c r="C50" s="412">
        <v>188198</v>
      </c>
      <c r="D50" s="412">
        <v>44622</v>
      </c>
      <c r="E50" s="412">
        <v>20721</v>
      </c>
      <c r="F50" s="412">
        <v>5791</v>
      </c>
      <c r="G50" s="412"/>
      <c r="H50" s="412">
        <v>3502</v>
      </c>
      <c r="I50" s="436"/>
      <c r="J50" s="436"/>
      <c r="K50" s="420">
        <f>SUM(C50:J50)</f>
        <v>262834</v>
      </c>
      <c r="L50" s="412">
        <v>248285</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188585</v>
      </c>
      <c r="D53" s="415">
        <f t="shared" ref="D53:L53" si="5">SUM(D49:D52)</f>
        <v>48499</v>
      </c>
      <c r="E53" s="415">
        <f t="shared" si="5"/>
        <v>111220</v>
      </c>
      <c r="F53" s="415">
        <f t="shared" si="5"/>
        <v>14594</v>
      </c>
      <c r="G53" s="415">
        <f t="shared" si="5"/>
        <v>0</v>
      </c>
      <c r="H53" s="415">
        <f t="shared" si="5"/>
        <v>19010</v>
      </c>
      <c r="I53" s="415">
        <f t="shared" si="5"/>
        <v>0</v>
      </c>
      <c r="J53" s="415">
        <f t="shared" si="5"/>
        <v>0</v>
      </c>
      <c r="K53" s="415">
        <f t="shared" si="5"/>
        <v>381908</v>
      </c>
      <c r="L53" s="415">
        <f t="shared" si="5"/>
        <v>444785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620881</v>
      </c>
      <c r="D55" s="418">
        <v>201255</v>
      </c>
      <c r="E55" s="418">
        <v>77213</v>
      </c>
      <c r="F55" s="418">
        <v>4176</v>
      </c>
      <c r="G55" s="418"/>
      <c r="H55" s="418">
        <v>3152</v>
      </c>
      <c r="I55" s="436"/>
      <c r="J55" s="436"/>
      <c r="K55" s="420">
        <f>SUM(C55:J55)</f>
        <v>906677</v>
      </c>
      <c r="L55" s="418">
        <v>914565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620881</v>
      </c>
      <c r="D57" s="421">
        <f t="shared" ref="D57:K57" si="6">SUM(D55:D56)</f>
        <v>201255</v>
      </c>
      <c r="E57" s="421">
        <f t="shared" si="6"/>
        <v>77213</v>
      </c>
      <c r="F57" s="421">
        <f t="shared" si="6"/>
        <v>4176</v>
      </c>
      <c r="G57" s="421">
        <f t="shared" si="6"/>
        <v>0</v>
      </c>
      <c r="H57" s="421">
        <f t="shared" si="6"/>
        <v>3152</v>
      </c>
      <c r="I57" s="421">
        <f t="shared" si="6"/>
        <v>0</v>
      </c>
      <c r="J57" s="421">
        <f t="shared" si="6"/>
        <v>0</v>
      </c>
      <c r="K57" s="421">
        <f t="shared" si="6"/>
        <v>906677</v>
      </c>
      <c r="L57" s="415">
        <f>SUM(L55:L56)</f>
        <v>914565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v>25200</v>
      </c>
      <c r="M59" s="15"/>
      <c r="N59" s="15"/>
    </row>
    <row r="60" spans="1:14" s="16" customFormat="1" x14ac:dyDescent="0.2">
      <c r="A60" s="1817" t="s">
        <v>543</v>
      </c>
      <c r="B60" s="266">
        <v>2520</v>
      </c>
      <c r="C60" s="412">
        <v>104422</v>
      </c>
      <c r="D60" s="412">
        <v>12014</v>
      </c>
      <c r="E60" s="412">
        <v>4371</v>
      </c>
      <c r="F60" s="412">
        <v>3324</v>
      </c>
      <c r="G60" s="412"/>
      <c r="H60" s="412">
        <v>135</v>
      </c>
      <c r="I60" s="436"/>
      <c r="J60" s="436"/>
      <c r="K60" s="420">
        <f t="shared" si="7"/>
        <v>124266</v>
      </c>
      <c r="L60" s="412">
        <v>108792</v>
      </c>
      <c r="M60" s="15"/>
      <c r="N60" s="15"/>
    </row>
    <row r="61" spans="1:14" s="16" customFormat="1" x14ac:dyDescent="0.2">
      <c r="A61" s="1817" t="s">
        <v>221</v>
      </c>
      <c r="B61" s="266">
        <v>2540</v>
      </c>
      <c r="C61" s="412"/>
      <c r="D61" s="412">
        <v>1771</v>
      </c>
      <c r="E61" s="412"/>
      <c r="F61" s="412"/>
      <c r="G61" s="412"/>
      <c r="H61" s="412"/>
      <c r="I61" s="436"/>
      <c r="J61" s="436"/>
      <c r="K61" s="420">
        <f t="shared" si="7"/>
        <v>1771</v>
      </c>
      <c r="L61" s="412"/>
      <c r="M61" s="15"/>
      <c r="N61" s="15"/>
    </row>
    <row r="62" spans="1:14" s="16" customFormat="1" x14ac:dyDescent="0.2">
      <c r="A62" s="1817" t="s">
        <v>1129</v>
      </c>
      <c r="B62" s="266">
        <v>2550</v>
      </c>
      <c r="C62" s="412"/>
      <c r="D62" s="412">
        <v>1000</v>
      </c>
      <c r="E62" s="412"/>
      <c r="F62" s="412"/>
      <c r="G62" s="412"/>
      <c r="H62" s="412"/>
      <c r="I62" s="436"/>
      <c r="J62" s="436"/>
      <c r="K62" s="420">
        <f t="shared" si="7"/>
        <v>1000</v>
      </c>
      <c r="L62" s="412"/>
      <c r="M62" s="15"/>
      <c r="N62" s="15"/>
    </row>
    <row r="63" spans="1:14" s="15" customFormat="1" x14ac:dyDescent="0.2">
      <c r="A63" s="1817" t="s">
        <v>107</v>
      </c>
      <c r="B63" s="266">
        <v>2560</v>
      </c>
      <c r="C63" s="412">
        <v>211016</v>
      </c>
      <c r="D63" s="412">
        <v>39152</v>
      </c>
      <c r="E63" s="412">
        <v>11841</v>
      </c>
      <c r="F63" s="412">
        <v>260490</v>
      </c>
      <c r="G63" s="412">
        <v>5881</v>
      </c>
      <c r="H63" s="412">
        <v>1868</v>
      </c>
      <c r="I63" s="436"/>
      <c r="J63" s="436"/>
      <c r="K63" s="420">
        <f t="shared" si="7"/>
        <v>530248</v>
      </c>
      <c r="L63" s="412">
        <v>622001</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315438</v>
      </c>
      <c r="D65" s="415">
        <f t="shared" ref="D65:L65" si="8">SUM(D59:D64)</f>
        <v>53937</v>
      </c>
      <c r="E65" s="415">
        <f t="shared" si="8"/>
        <v>16212</v>
      </c>
      <c r="F65" s="415">
        <f t="shared" si="8"/>
        <v>263814</v>
      </c>
      <c r="G65" s="415">
        <f t="shared" si="8"/>
        <v>5881</v>
      </c>
      <c r="H65" s="415">
        <f t="shared" si="8"/>
        <v>2003</v>
      </c>
      <c r="I65" s="415">
        <f t="shared" si="8"/>
        <v>0</v>
      </c>
      <c r="J65" s="415">
        <f t="shared" si="8"/>
        <v>0</v>
      </c>
      <c r="K65" s="415">
        <f t="shared" si="8"/>
        <v>657285</v>
      </c>
      <c r="L65" s="415">
        <f t="shared" si="8"/>
        <v>755993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v>33939</v>
      </c>
      <c r="D70" s="412">
        <v>4562</v>
      </c>
      <c r="E70" s="412">
        <v>8326</v>
      </c>
      <c r="F70" s="412">
        <v>7384</v>
      </c>
      <c r="G70" s="412"/>
      <c r="H70" s="412">
        <v>249</v>
      </c>
      <c r="I70" s="436"/>
      <c r="J70" s="436"/>
      <c r="K70" s="420">
        <f>SUM(C70:J70)</f>
        <v>54460</v>
      </c>
      <c r="L70" s="412">
        <v>58681</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33939</v>
      </c>
      <c r="D72" s="415">
        <f t="shared" ref="D72:K72" si="9">SUM(D67:D71)</f>
        <v>4562</v>
      </c>
      <c r="E72" s="415">
        <f t="shared" si="9"/>
        <v>8326</v>
      </c>
      <c r="F72" s="415">
        <f t="shared" si="9"/>
        <v>7384</v>
      </c>
      <c r="G72" s="415">
        <f t="shared" si="9"/>
        <v>0</v>
      </c>
      <c r="H72" s="415">
        <f t="shared" si="9"/>
        <v>249</v>
      </c>
      <c r="I72" s="415">
        <f t="shared" si="9"/>
        <v>0</v>
      </c>
      <c r="J72" s="415">
        <f t="shared" si="9"/>
        <v>0</v>
      </c>
      <c r="K72" s="415">
        <f t="shared" si="9"/>
        <v>54460</v>
      </c>
      <c r="L72" s="415">
        <f>SUM(L67:L71)</f>
        <v>58681</v>
      </c>
      <c r="M72" s="15"/>
      <c r="N72" s="15"/>
    </row>
    <row r="73" spans="1:14" s="16" customFormat="1" ht="14.25" thickTop="1" thickBot="1" x14ac:dyDescent="0.25">
      <c r="A73" s="1825" t="s">
        <v>1156</v>
      </c>
      <c r="B73" s="1809" t="s">
        <v>673</v>
      </c>
      <c r="C73" s="423"/>
      <c r="D73" s="423"/>
      <c r="E73" s="423">
        <v>11871</v>
      </c>
      <c r="F73" s="423"/>
      <c r="G73" s="423"/>
      <c r="H73" s="423"/>
      <c r="I73" s="429"/>
      <c r="J73" s="429"/>
      <c r="K73" s="415">
        <f>SUM(C73:J73)</f>
        <v>11871</v>
      </c>
      <c r="L73" s="424">
        <v>20000</v>
      </c>
      <c r="M73" s="15"/>
      <c r="N73" s="15"/>
    </row>
    <row r="74" spans="1:14" ht="12.75" customHeight="1" thickTop="1" thickBot="1" x14ac:dyDescent="0.25">
      <c r="A74" s="887" t="s">
        <v>972</v>
      </c>
      <c r="B74" s="1808">
        <v>2000</v>
      </c>
      <c r="C74" s="425">
        <f>SUM(C42,C47,C53,C57,C65,C72,C73)</f>
        <v>2411007</v>
      </c>
      <c r="D74" s="425">
        <f t="shared" ref="D74:K74" si="10">SUM(D42,D47,D53,D57,D65,D72,D73)</f>
        <v>596149</v>
      </c>
      <c r="E74" s="425">
        <f t="shared" si="10"/>
        <v>710938</v>
      </c>
      <c r="F74" s="425">
        <f t="shared" si="10"/>
        <v>360217</v>
      </c>
      <c r="G74" s="425">
        <f t="shared" si="10"/>
        <v>73612</v>
      </c>
      <c r="H74" s="425">
        <f t="shared" si="10"/>
        <v>25709</v>
      </c>
      <c r="I74" s="425">
        <f t="shared" si="10"/>
        <v>0</v>
      </c>
      <c r="J74" s="425">
        <f t="shared" si="10"/>
        <v>0</v>
      </c>
      <c r="K74" s="425">
        <f t="shared" si="10"/>
        <v>4177632</v>
      </c>
      <c r="L74" s="425">
        <f>SUM(L42,L47,L53,L57,L65,L72,L73)</f>
        <v>4614500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7500</v>
      </c>
      <c r="I78" s="507"/>
      <c r="J78" s="507"/>
      <c r="K78" s="414">
        <f t="shared" ref="K78:K83" si="11">SUM(C78:J78)</f>
        <v>7500</v>
      </c>
      <c r="L78" s="418">
        <v>4500</v>
      </c>
    </row>
    <row r="79" spans="1:14" x14ac:dyDescent="0.2">
      <c r="A79" s="1817" t="s">
        <v>349</v>
      </c>
      <c r="B79" s="266">
        <v>4120</v>
      </c>
      <c r="C79" s="413"/>
      <c r="D79" s="413"/>
      <c r="E79" s="412"/>
      <c r="F79" s="413"/>
      <c r="G79" s="413"/>
      <c r="H79" s="412">
        <v>3338951</v>
      </c>
      <c r="I79" s="507"/>
      <c r="J79" s="507"/>
      <c r="K79" s="414">
        <f t="shared" si="11"/>
        <v>3338951</v>
      </c>
      <c r="L79" s="412">
        <v>3550000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3346451</v>
      </c>
      <c r="I84" s="507"/>
      <c r="J84" s="507"/>
      <c r="K84" s="415">
        <f>SUM(K78:K83)</f>
        <v>3346451</v>
      </c>
      <c r="L84" s="415">
        <f>SUM(L78:L83)</f>
        <v>3554500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714625</v>
      </c>
      <c r="I86" s="507"/>
      <c r="J86" s="507"/>
      <c r="K86" s="520">
        <f t="shared" ref="K86:K98" si="12">H86</f>
        <v>714625</v>
      </c>
      <c r="L86" s="442">
        <v>857500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714625</v>
      </c>
      <c r="I92" s="507"/>
      <c r="J92" s="507"/>
      <c r="K92" s="520">
        <f t="shared" si="12"/>
        <v>714625</v>
      </c>
      <c r="L92" s="1062">
        <f>SUM(L85:L91)</f>
        <v>857500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4061076</v>
      </c>
      <c r="I102" s="507"/>
      <c r="J102" s="507"/>
      <c r="K102" s="425">
        <f>SUM(K84,K92,K100,K101)</f>
        <v>4061076</v>
      </c>
      <c r="L102" s="425">
        <f>SUM(L84,L92,L100,L101)</f>
        <v>4412000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100000</v>
      </c>
      <c r="M113" s="905"/>
      <c r="N113" s="905"/>
    </row>
    <row r="114" spans="1:14" ht="12.75" customHeight="1" thickTop="1" thickBot="1" x14ac:dyDescent="0.25">
      <c r="A114" s="887" t="s">
        <v>51</v>
      </c>
      <c r="B114" s="516"/>
      <c r="C114" s="415">
        <f>SUM(C33,C74,C75,C102,C112,C113)</f>
        <v>10037952</v>
      </c>
      <c r="D114" s="415">
        <f t="shared" ref="D114:K114" si="13">SUM(D33,D74,D75,D102,D112,D113)</f>
        <v>2552047</v>
      </c>
      <c r="E114" s="415">
        <f t="shared" si="13"/>
        <v>947927</v>
      </c>
      <c r="F114" s="415">
        <f t="shared" si="13"/>
        <v>646444</v>
      </c>
      <c r="G114" s="415">
        <f t="shared" si="13"/>
        <v>84283</v>
      </c>
      <c r="H114" s="415">
        <f>SUM(H33,H74,H75,H102,H112,H113)</f>
        <v>4206600</v>
      </c>
      <c r="I114" s="415">
        <f t="shared" si="13"/>
        <v>0</v>
      </c>
      <c r="J114" s="415">
        <f t="shared" si="13"/>
        <v>0</v>
      </c>
      <c r="K114" s="415">
        <f t="shared" si="13"/>
        <v>18475253</v>
      </c>
      <c r="L114" s="415">
        <f>SUM(L33,L74,L75,L102,L112,L113)</f>
        <v>19668232</v>
      </c>
    </row>
    <row r="115" spans="1:14" ht="23.25" thickTop="1" x14ac:dyDescent="0.2">
      <c r="A115" s="1829" t="s">
        <v>1177</v>
      </c>
      <c r="B115" s="892"/>
      <c r="C115" s="416"/>
      <c r="D115" s="416"/>
      <c r="E115" s="416"/>
      <c r="F115" s="416"/>
      <c r="G115" s="416"/>
      <c r="H115" s="416"/>
      <c r="I115" s="416"/>
      <c r="J115" s="416"/>
      <c r="K115" s="440">
        <f>'Revenues 9-14'!C275-'Expenditures 15-22'!K114</f>
        <v>1130319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8" t="s">
        <v>337</v>
      </c>
      <c r="B117" s="222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7200</v>
      </c>
    </row>
    <row r="123" spans="1:14" ht="14.25" thickTop="1" thickBot="1" x14ac:dyDescent="0.25">
      <c r="A123" s="1817" t="s">
        <v>5</v>
      </c>
      <c r="B123" s="266">
        <v>2530</v>
      </c>
      <c r="C123" s="412"/>
      <c r="D123" s="412"/>
      <c r="E123" s="412">
        <v>8759</v>
      </c>
      <c r="F123" s="412"/>
      <c r="G123" s="412"/>
      <c r="H123" s="412">
        <v>4095</v>
      </c>
      <c r="I123" s="436"/>
      <c r="J123" s="436"/>
      <c r="K123" s="415">
        <f>SUM(C123:J123)</f>
        <v>12854</v>
      </c>
      <c r="L123" s="412">
        <v>4000</v>
      </c>
    </row>
    <row r="124" spans="1:14" ht="14.25" thickTop="1" thickBot="1" x14ac:dyDescent="0.25">
      <c r="A124" s="1817" t="s">
        <v>221</v>
      </c>
      <c r="B124" s="266">
        <v>2540</v>
      </c>
      <c r="C124" s="412">
        <v>617921</v>
      </c>
      <c r="D124" s="412">
        <v>111574</v>
      </c>
      <c r="E124" s="412">
        <v>286170</v>
      </c>
      <c r="F124" s="412">
        <v>648188</v>
      </c>
      <c r="G124" s="412">
        <v>61015</v>
      </c>
      <c r="H124" s="412"/>
      <c r="I124" s="436"/>
      <c r="J124" s="436"/>
      <c r="K124" s="415">
        <f>SUM(C124:J124)</f>
        <v>1724868</v>
      </c>
      <c r="L124" s="412">
        <v>2001115</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617921</v>
      </c>
      <c r="D127" s="415">
        <f t="shared" ref="D127:L127" si="14">SUM(D122:D126)</f>
        <v>111574</v>
      </c>
      <c r="E127" s="415">
        <f t="shared" si="14"/>
        <v>294929</v>
      </c>
      <c r="F127" s="415">
        <f t="shared" si="14"/>
        <v>648188</v>
      </c>
      <c r="G127" s="415">
        <f t="shared" si="14"/>
        <v>61015</v>
      </c>
      <c r="H127" s="415">
        <f t="shared" si="14"/>
        <v>4095</v>
      </c>
      <c r="I127" s="415">
        <f t="shared" si="14"/>
        <v>0</v>
      </c>
      <c r="J127" s="415">
        <f t="shared" si="14"/>
        <v>0</v>
      </c>
      <c r="K127" s="415">
        <f t="shared" si="14"/>
        <v>1737722</v>
      </c>
      <c r="L127" s="415">
        <f t="shared" si="14"/>
        <v>2012315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617921</v>
      </c>
      <c r="D129" s="425">
        <f t="shared" ref="D129:L129" si="15">SUM(D120,D127,D128)</f>
        <v>111574</v>
      </c>
      <c r="E129" s="425">
        <f t="shared" si="15"/>
        <v>294929</v>
      </c>
      <c r="F129" s="425">
        <f t="shared" si="15"/>
        <v>648188</v>
      </c>
      <c r="G129" s="425">
        <f t="shared" si="15"/>
        <v>61015</v>
      </c>
      <c r="H129" s="425">
        <f t="shared" si="15"/>
        <v>4095</v>
      </c>
      <c r="I129" s="425">
        <f t="shared" si="15"/>
        <v>0</v>
      </c>
      <c r="J129" s="425">
        <f t="shared" si="15"/>
        <v>0</v>
      </c>
      <c r="K129" s="425">
        <f t="shared" si="15"/>
        <v>1737722</v>
      </c>
      <c r="L129" s="425">
        <f t="shared" si="15"/>
        <v>2012315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30000</v>
      </c>
    </row>
    <row r="150" spans="1:14" ht="12.75" customHeight="1" thickTop="1" thickBot="1" x14ac:dyDescent="0.25">
      <c r="A150" s="2239" t="s">
        <v>724</v>
      </c>
      <c r="B150" s="2240"/>
      <c r="C150" s="415">
        <f>SUM(C129,C130,C138,C148,C149)</f>
        <v>617921</v>
      </c>
      <c r="D150" s="415">
        <f t="shared" ref="D150:K150" si="16">SUM(D129,D130,D138,D148,D149)</f>
        <v>111574</v>
      </c>
      <c r="E150" s="415">
        <f t="shared" si="16"/>
        <v>294929</v>
      </c>
      <c r="F150" s="415">
        <f t="shared" si="16"/>
        <v>648188</v>
      </c>
      <c r="G150" s="415">
        <f t="shared" si="16"/>
        <v>61015</v>
      </c>
      <c r="H150" s="415">
        <f t="shared" si="16"/>
        <v>4095</v>
      </c>
      <c r="I150" s="415">
        <f t="shared" si="16"/>
        <v>0</v>
      </c>
      <c r="J150" s="415">
        <f t="shared" si="16"/>
        <v>0</v>
      </c>
      <c r="K150" s="415">
        <f t="shared" si="16"/>
        <v>1737722</v>
      </c>
      <c r="L150" s="415">
        <f>SUM(L129,L130,L138,L148,L149)</f>
        <v>2042315</v>
      </c>
    </row>
    <row r="151" spans="1:14" ht="12.75" customHeight="1" thickTop="1" x14ac:dyDescent="0.2">
      <c r="A151" s="2235" t="s">
        <v>1403</v>
      </c>
      <c r="B151" s="2236"/>
      <c r="C151" s="416"/>
      <c r="D151" s="416"/>
      <c r="E151" s="416"/>
      <c r="F151" s="416"/>
      <c r="G151" s="416"/>
      <c r="H151" s="416"/>
      <c r="I151" s="416"/>
      <c r="J151" s="413"/>
      <c r="K151" s="440">
        <f>'Revenues 9-14'!D275-'Expenditures 15-22'!K150</f>
        <v>-44988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8" t="s">
        <v>725</v>
      </c>
      <c r="B153" s="212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v>1261796</v>
      </c>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1261796</v>
      </c>
    </row>
    <row r="163" spans="1:14" ht="13.5" customHeight="1" thickTop="1" x14ac:dyDescent="0.2">
      <c r="A163" s="1837" t="s">
        <v>87</v>
      </c>
      <c r="B163" s="524" t="s">
        <v>39</v>
      </c>
      <c r="C163" s="413"/>
      <c r="D163" s="413"/>
      <c r="E163" s="413"/>
      <c r="F163" s="413"/>
      <c r="G163" s="413"/>
      <c r="H163" s="1867">
        <v>1173787</v>
      </c>
      <c r="I163" s="413"/>
      <c r="J163" s="413"/>
      <c r="K163" s="414">
        <f>SUM(C163:H163)</f>
        <v>1173787</v>
      </c>
      <c r="L163" s="1867">
        <v>1484171</v>
      </c>
    </row>
    <row r="164" spans="1:14" ht="33.75" customHeight="1" x14ac:dyDescent="0.2">
      <c r="A164" s="1837" t="s">
        <v>293</v>
      </c>
      <c r="B164" s="536" t="s">
        <v>32</v>
      </c>
      <c r="C164" s="413"/>
      <c r="D164" s="413"/>
      <c r="E164" s="413"/>
      <c r="F164" s="413"/>
      <c r="G164" s="413"/>
      <c r="H164" s="1870">
        <v>1484171</v>
      </c>
      <c r="I164" s="413"/>
      <c r="J164" s="413"/>
      <c r="K164" s="414">
        <f>SUM(C164:J164)</f>
        <v>1484171</v>
      </c>
      <c r="L164" s="1870"/>
    </row>
    <row r="165" spans="1:14" ht="13.5" customHeight="1" thickBot="1" x14ac:dyDescent="0.25">
      <c r="A165" s="1821" t="s">
        <v>885</v>
      </c>
      <c r="B165" s="537" t="s">
        <v>88</v>
      </c>
      <c r="C165" s="413"/>
      <c r="D165" s="413"/>
      <c r="E165" s="426">
        <v>2625</v>
      </c>
      <c r="F165" s="413"/>
      <c r="G165" s="413"/>
      <c r="H165" s="1870"/>
      <c r="I165" s="507"/>
      <c r="J165" s="413"/>
      <c r="K165" s="414">
        <f>SUM(C165:J165)</f>
        <v>2625</v>
      </c>
      <c r="L165" s="1870">
        <v>7000</v>
      </c>
    </row>
    <row r="166" spans="1:14" ht="12.75" customHeight="1" thickTop="1" thickBot="1" x14ac:dyDescent="0.25">
      <c r="A166" s="887" t="s">
        <v>743</v>
      </c>
      <c r="B166" s="468" t="s">
        <v>582</v>
      </c>
      <c r="C166" s="413"/>
      <c r="D166" s="413"/>
      <c r="E166" s="428">
        <f>SUM(E162,E163,E164,E165)</f>
        <v>2625</v>
      </c>
      <c r="F166" s="413"/>
      <c r="G166" s="413"/>
      <c r="H166" s="425">
        <f>SUM(H162,H163,H164,H165)</f>
        <v>2657958</v>
      </c>
      <c r="I166" s="437"/>
      <c r="J166" s="413"/>
      <c r="K166" s="425">
        <f>SUM(K162,K163,K164,K165)</f>
        <v>2660583</v>
      </c>
      <c r="L166" s="425">
        <f>SUM(L162,L163,L164,L165)</f>
        <v>2752967</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2625</v>
      </c>
      <c r="F168" s="413"/>
      <c r="G168" s="413"/>
      <c r="H168" s="425">
        <f>SUM(H154,H166,H167)</f>
        <v>2657958</v>
      </c>
      <c r="I168" s="437"/>
      <c r="J168" s="413"/>
      <c r="K168" s="425">
        <f>SUM(K154,K166,K167)</f>
        <v>2660583</v>
      </c>
      <c r="L168" s="425">
        <f>SUM(L154,L166,L167)</f>
        <v>2752967</v>
      </c>
    </row>
    <row r="169" spans="1:14" ht="23.25" thickTop="1" x14ac:dyDescent="0.2">
      <c r="A169" s="1829" t="s">
        <v>1177</v>
      </c>
      <c r="B169" s="467"/>
      <c r="C169" s="413"/>
      <c r="D169" s="413"/>
      <c r="E169" s="413"/>
      <c r="F169" s="413"/>
      <c r="G169" s="413"/>
      <c r="H169" s="416"/>
      <c r="I169" s="413"/>
      <c r="J169" s="413"/>
      <c r="K169" s="440">
        <f>'Revenues 9-14'!E275-'Expenditures 15-22'!K168</f>
        <v>-327573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505158</v>
      </c>
      <c r="D176" s="412">
        <v>44978</v>
      </c>
      <c r="E176" s="412">
        <v>320862</v>
      </c>
      <c r="F176" s="412">
        <v>62617</v>
      </c>
      <c r="G176" s="412"/>
      <c r="H176" s="412"/>
      <c r="I176" s="436"/>
      <c r="J176" s="436"/>
      <c r="K176" s="414">
        <f>SUM(C176:J176)</f>
        <v>933615</v>
      </c>
      <c r="L176" s="412">
        <v>1098736</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505158</v>
      </c>
      <c r="D178" s="425">
        <f t="shared" ref="D178:J178" si="17">SUM(D174,D176,D177)</f>
        <v>44978</v>
      </c>
      <c r="E178" s="425">
        <f t="shared" si="17"/>
        <v>320862</v>
      </c>
      <c r="F178" s="425">
        <f t="shared" si="17"/>
        <v>62617</v>
      </c>
      <c r="G178" s="425">
        <f t="shared" si="17"/>
        <v>0</v>
      </c>
      <c r="H178" s="425">
        <f t="shared" si="17"/>
        <v>0</v>
      </c>
      <c r="I178" s="425">
        <f t="shared" si="17"/>
        <v>0</v>
      </c>
      <c r="J178" s="425">
        <f t="shared" si="17"/>
        <v>0</v>
      </c>
      <c r="K178" s="425">
        <f>SUM(K174,K176,K177)</f>
        <v>933615</v>
      </c>
      <c r="L178" s="425">
        <f>SUM(L174, L176:L177)</f>
        <v>1098736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50000</v>
      </c>
    </row>
    <row r="204" spans="1:14" ht="12.75" customHeight="1" thickTop="1" thickBot="1" x14ac:dyDescent="0.25">
      <c r="A204" s="1838" t="s">
        <v>317</v>
      </c>
      <c r="B204" s="470"/>
      <c r="C204" s="415">
        <f>SUM(C178,C179)</f>
        <v>505158</v>
      </c>
      <c r="D204" s="415">
        <f>SUM(D178,D179)</f>
        <v>44978</v>
      </c>
      <c r="E204" s="415">
        <f>SUM(E178,E179,E190)</f>
        <v>320862</v>
      </c>
      <c r="F204" s="415">
        <f>SUM(F178,F179)</f>
        <v>62617</v>
      </c>
      <c r="G204" s="415">
        <f>SUM(G178,G179)</f>
        <v>0</v>
      </c>
      <c r="H204" s="415">
        <f>SUM(H178,H179,H190,H202,H203)</f>
        <v>0</v>
      </c>
      <c r="I204" s="415">
        <f>SUM(I178,I179)</f>
        <v>0</v>
      </c>
      <c r="J204" s="415">
        <f>SUM(J178,J179)</f>
        <v>0</v>
      </c>
      <c r="K204" s="414">
        <f>SUM(K178,K179,K190,K202,K203)</f>
        <v>933615</v>
      </c>
      <c r="L204" s="415">
        <f>SUM(L178,L179,L190,L202,L203)</f>
        <v>1148736</v>
      </c>
    </row>
    <row r="205" spans="1:14" ht="23.25" thickTop="1" x14ac:dyDescent="0.2">
      <c r="A205" s="1829" t="s">
        <v>1177</v>
      </c>
      <c r="B205" s="467"/>
      <c r="C205" s="416"/>
      <c r="D205" s="416"/>
      <c r="E205" s="416"/>
      <c r="F205" s="416"/>
      <c r="G205" s="416"/>
      <c r="H205" s="416"/>
      <c r="I205" s="413"/>
      <c r="J205" s="413"/>
      <c r="K205" s="440">
        <f>'Revenues 9-14'!F275-'Expenditures 15-22'!K204</f>
        <v>51421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2" t="s">
        <v>1141</v>
      </c>
      <c r="B207" s="224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70394</v>
      </c>
      <c r="E209" s="413"/>
      <c r="F209" s="413"/>
      <c r="G209" s="413"/>
      <c r="H209" s="413"/>
      <c r="I209" s="413"/>
      <c r="J209" s="413"/>
      <c r="K209" s="414">
        <f>D209</f>
        <v>70394</v>
      </c>
      <c r="L209" s="412">
        <v>29312</v>
      </c>
    </row>
    <row r="210" spans="1:12" x14ac:dyDescent="0.2">
      <c r="A210" s="1817" t="s">
        <v>171</v>
      </c>
      <c r="B210" s="266" t="s">
        <v>1143</v>
      </c>
      <c r="C210" s="413"/>
      <c r="D210" s="436">
        <v>7165</v>
      </c>
      <c r="E210" s="413"/>
      <c r="F210" s="413"/>
      <c r="G210" s="413"/>
      <c r="H210" s="413"/>
      <c r="I210" s="413"/>
      <c r="J210" s="413"/>
      <c r="K210" s="414">
        <f t="shared" ref="K210:K222" si="19">D210</f>
        <v>7165</v>
      </c>
      <c r="L210" s="412">
        <v>56192</v>
      </c>
    </row>
    <row r="211" spans="1:12" x14ac:dyDescent="0.2">
      <c r="A211" s="1817" t="s">
        <v>172</v>
      </c>
      <c r="B211" s="266">
        <v>1200</v>
      </c>
      <c r="C211" s="413"/>
      <c r="D211" s="412">
        <v>70054</v>
      </c>
      <c r="E211" s="413"/>
      <c r="F211" s="413"/>
      <c r="G211" s="413"/>
      <c r="H211" s="413"/>
      <c r="I211" s="413"/>
      <c r="J211" s="413"/>
      <c r="K211" s="414">
        <f t="shared" si="19"/>
        <v>70054</v>
      </c>
      <c r="L211" s="412">
        <v>82953</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4927</v>
      </c>
      <c r="E216" s="413"/>
      <c r="F216" s="413"/>
      <c r="G216" s="413"/>
      <c r="H216" s="413"/>
      <c r="I216" s="413"/>
      <c r="J216" s="413"/>
      <c r="K216" s="414">
        <f t="shared" si="19"/>
        <v>4927</v>
      </c>
      <c r="L216" s="412">
        <v>4536</v>
      </c>
    </row>
    <row r="217" spans="1:12" x14ac:dyDescent="0.2">
      <c r="A217" s="1817" t="s">
        <v>1139</v>
      </c>
      <c r="B217" s="266">
        <v>1500</v>
      </c>
      <c r="C217" s="413"/>
      <c r="D217" s="412">
        <v>12214</v>
      </c>
      <c r="E217" s="413"/>
      <c r="F217" s="413"/>
      <c r="G217" s="413"/>
      <c r="H217" s="413"/>
      <c r="I217" s="413"/>
      <c r="J217" s="413"/>
      <c r="K217" s="414">
        <f t="shared" si="19"/>
        <v>12214</v>
      </c>
      <c r="L217" s="412">
        <v>12956</v>
      </c>
    </row>
    <row r="218" spans="1:12" x14ac:dyDescent="0.2">
      <c r="A218" s="1817" t="s">
        <v>1140</v>
      </c>
      <c r="B218" s="266">
        <v>1600</v>
      </c>
      <c r="C218" s="413"/>
      <c r="D218" s="412">
        <v>974</v>
      </c>
      <c r="E218" s="413"/>
      <c r="F218" s="413"/>
      <c r="G218" s="413"/>
      <c r="H218" s="413"/>
      <c r="I218" s="413"/>
      <c r="J218" s="413"/>
      <c r="K218" s="414">
        <f t="shared" si="19"/>
        <v>974</v>
      </c>
      <c r="L218" s="412">
        <v>296</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925</v>
      </c>
      <c r="E220" s="413"/>
      <c r="F220" s="413"/>
      <c r="G220" s="413"/>
      <c r="H220" s="413"/>
      <c r="I220" s="413"/>
      <c r="J220" s="413"/>
      <c r="K220" s="414">
        <f t="shared" si="19"/>
        <v>925</v>
      </c>
      <c r="L220" s="412">
        <v>1266</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166653</v>
      </c>
      <c r="E223" s="413"/>
      <c r="F223" s="413"/>
      <c r="G223" s="413"/>
      <c r="H223" s="413"/>
      <c r="I223" s="413"/>
      <c r="J223" s="413"/>
      <c r="K223" s="415">
        <f>SUM(K209:K222)</f>
        <v>166653</v>
      </c>
      <c r="L223" s="415">
        <f>SUM(L209:L222)</f>
        <v>187511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2360</v>
      </c>
      <c r="E226" s="413"/>
      <c r="F226" s="413"/>
      <c r="G226" s="413"/>
      <c r="H226" s="413"/>
      <c r="I226" s="413"/>
      <c r="J226" s="413"/>
      <c r="K226" s="414">
        <f t="shared" ref="K226:K231" si="20">D226</f>
        <v>2360</v>
      </c>
      <c r="L226" s="412">
        <v>2848</v>
      </c>
    </row>
    <row r="227" spans="1:12" x14ac:dyDescent="0.2">
      <c r="A227" s="1817" t="s">
        <v>1288</v>
      </c>
      <c r="B227" s="266">
        <v>2120</v>
      </c>
      <c r="C227" s="413"/>
      <c r="D227" s="412">
        <v>3999</v>
      </c>
      <c r="E227" s="413"/>
      <c r="F227" s="413"/>
      <c r="G227" s="413"/>
      <c r="H227" s="413"/>
      <c r="I227" s="413"/>
      <c r="J227" s="413"/>
      <c r="K227" s="414">
        <f t="shared" si="20"/>
        <v>3999</v>
      </c>
      <c r="L227" s="412">
        <v>9161</v>
      </c>
    </row>
    <row r="228" spans="1:12" x14ac:dyDescent="0.2">
      <c r="A228" s="1817" t="s">
        <v>222</v>
      </c>
      <c r="B228" s="266">
        <v>2130</v>
      </c>
      <c r="C228" s="413"/>
      <c r="D228" s="412">
        <v>7189</v>
      </c>
      <c r="E228" s="413"/>
      <c r="F228" s="413"/>
      <c r="G228" s="413"/>
      <c r="H228" s="413"/>
      <c r="I228" s="413"/>
      <c r="J228" s="413"/>
      <c r="K228" s="414">
        <f t="shared" si="20"/>
        <v>7189</v>
      </c>
      <c r="L228" s="412">
        <v>7573</v>
      </c>
    </row>
    <row r="229" spans="1:12" x14ac:dyDescent="0.2">
      <c r="A229" s="1817" t="s">
        <v>223</v>
      </c>
      <c r="B229" s="266">
        <v>2140</v>
      </c>
      <c r="C229" s="413"/>
      <c r="D229" s="412">
        <v>3426</v>
      </c>
      <c r="E229" s="413"/>
      <c r="F229" s="413"/>
      <c r="G229" s="413"/>
      <c r="H229" s="413"/>
      <c r="I229" s="413"/>
      <c r="J229" s="413"/>
      <c r="K229" s="414">
        <f t="shared" si="20"/>
        <v>3426</v>
      </c>
      <c r="L229" s="412">
        <v>2694</v>
      </c>
    </row>
    <row r="230" spans="1:12" x14ac:dyDescent="0.2">
      <c r="A230" s="1817" t="s">
        <v>224</v>
      </c>
      <c r="B230" s="266">
        <v>2150</v>
      </c>
      <c r="C230" s="413"/>
      <c r="D230" s="412">
        <v>710</v>
      </c>
      <c r="E230" s="413"/>
      <c r="F230" s="413"/>
      <c r="G230" s="413"/>
      <c r="H230" s="413"/>
      <c r="I230" s="413"/>
      <c r="J230" s="413"/>
      <c r="K230" s="414">
        <f t="shared" si="20"/>
        <v>710</v>
      </c>
      <c r="L230" s="412">
        <v>3955</v>
      </c>
    </row>
    <row r="231" spans="1:12" x14ac:dyDescent="0.2">
      <c r="A231" s="1817" t="s">
        <v>173</v>
      </c>
      <c r="B231" s="266">
        <v>2190</v>
      </c>
      <c r="C231" s="413"/>
      <c r="D231" s="412">
        <v>15812</v>
      </c>
      <c r="E231" s="413"/>
      <c r="F231" s="413"/>
      <c r="G231" s="413"/>
      <c r="H231" s="413"/>
      <c r="I231" s="413"/>
      <c r="J231" s="413"/>
      <c r="K231" s="414">
        <f t="shared" si="20"/>
        <v>15812</v>
      </c>
      <c r="L231" s="412">
        <v>16519</v>
      </c>
    </row>
    <row r="232" spans="1:12" ht="12.75" customHeight="1" thickBot="1" x14ac:dyDescent="0.25">
      <c r="A232" s="887" t="s">
        <v>659</v>
      </c>
      <c r="B232" s="465" t="s">
        <v>832</v>
      </c>
      <c r="C232" s="413"/>
      <c r="D232" s="415">
        <f>SUM(D226:D231)</f>
        <v>33496</v>
      </c>
      <c r="E232" s="413"/>
      <c r="F232" s="413"/>
      <c r="G232" s="413"/>
      <c r="H232" s="413"/>
      <c r="I232" s="413"/>
      <c r="J232" s="413"/>
      <c r="K232" s="415">
        <f>SUM(K226:K231)</f>
        <v>33496</v>
      </c>
      <c r="L232" s="415">
        <f>SUM(L226:L231)</f>
        <v>42750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5373</v>
      </c>
      <c r="E234" s="413"/>
      <c r="F234" s="413"/>
      <c r="G234" s="413"/>
      <c r="H234" s="413"/>
      <c r="I234" s="413"/>
      <c r="J234" s="413"/>
      <c r="K234" s="420">
        <f>D234</f>
        <v>5373</v>
      </c>
      <c r="L234" s="418">
        <v>6232</v>
      </c>
    </row>
    <row r="235" spans="1:12" x14ac:dyDescent="0.2">
      <c r="A235" s="1817" t="s">
        <v>976</v>
      </c>
      <c r="B235" s="266">
        <v>2220</v>
      </c>
      <c r="C235" s="413"/>
      <c r="D235" s="412">
        <v>35601</v>
      </c>
      <c r="E235" s="413"/>
      <c r="F235" s="413"/>
      <c r="G235" s="413"/>
      <c r="H235" s="413"/>
      <c r="I235" s="413"/>
      <c r="J235" s="413"/>
      <c r="K235" s="420">
        <f>D235</f>
        <v>35601</v>
      </c>
      <c r="L235" s="412">
        <v>39132</v>
      </c>
    </row>
    <row r="236" spans="1:12" x14ac:dyDescent="0.2">
      <c r="A236" s="1817" t="s">
        <v>977</v>
      </c>
      <c r="B236" s="266">
        <v>2230</v>
      </c>
      <c r="C236" s="413"/>
      <c r="D236" s="412">
        <v>991</v>
      </c>
      <c r="E236" s="413"/>
      <c r="F236" s="413"/>
      <c r="G236" s="413"/>
      <c r="H236" s="413"/>
      <c r="I236" s="413"/>
      <c r="J236" s="413"/>
      <c r="K236" s="420">
        <f>D236</f>
        <v>991</v>
      </c>
      <c r="L236" s="412">
        <v>1418</v>
      </c>
    </row>
    <row r="237" spans="1:12" ht="12.75" customHeight="1" thickBot="1" x14ac:dyDescent="0.25">
      <c r="A237" s="1843" t="s">
        <v>660</v>
      </c>
      <c r="B237" s="878">
        <v>2200</v>
      </c>
      <c r="C237" s="413"/>
      <c r="D237" s="415">
        <f>SUM(D234:D236)</f>
        <v>41965</v>
      </c>
      <c r="E237" s="413"/>
      <c r="F237" s="413"/>
      <c r="G237" s="413"/>
      <c r="H237" s="413"/>
      <c r="I237" s="413"/>
      <c r="J237" s="413"/>
      <c r="K237" s="415">
        <f>SUM(K234:K236)</f>
        <v>41965</v>
      </c>
      <c r="L237" s="415">
        <f>SUM(L234:L236)</f>
        <v>46782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64</v>
      </c>
      <c r="E239" s="413"/>
      <c r="F239" s="413"/>
      <c r="G239" s="413"/>
      <c r="H239" s="413"/>
      <c r="I239" s="413"/>
      <c r="J239" s="413"/>
      <c r="K239" s="420">
        <f>D239</f>
        <v>64</v>
      </c>
      <c r="L239" s="418">
        <v>402</v>
      </c>
    </row>
    <row r="240" spans="1:12" x14ac:dyDescent="0.2">
      <c r="A240" s="1817" t="s">
        <v>979</v>
      </c>
      <c r="B240" s="266">
        <v>2320</v>
      </c>
      <c r="C240" s="413"/>
      <c r="D240" s="412">
        <v>10735</v>
      </c>
      <c r="E240" s="413"/>
      <c r="F240" s="413"/>
      <c r="G240" s="413"/>
      <c r="H240" s="413"/>
      <c r="I240" s="413"/>
      <c r="J240" s="413"/>
      <c r="K240" s="420">
        <f t="shared" ref="K240:K250" si="21">D240</f>
        <v>10735</v>
      </c>
      <c r="L240" s="412">
        <v>13615</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10799</v>
      </c>
      <c r="E251" s="413"/>
      <c r="F251" s="413"/>
      <c r="G251" s="413"/>
      <c r="H251" s="413"/>
      <c r="I251" s="413"/>
      <c r="J251" s="413"/>
      <c r="K251" s="415">
        <f>SUM(K239:K250)</f>
        <v>10799</v>
      </c>
      <c r="L251" s="415">
        <f>SUM(L239:L250)</f>
        <v>14017</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34074</v>
      </c>
      <c r="E253" s="413"/>
      <c r="F253" s="413"/>
      <c r="G253" s="413"/>
      <c r="H253" s="413"/>
      <c r="I253" s="413"/>
      <c r="J253" s="413"/>
      <c r="K253" s="420">
        <f>D253</f>
        <v>34074</v>
      </c>
      <c r="L253" s="418">
        <v>35623</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34074</v>
      </c>
      <c r="E255" s="413"/>
      <c r="F255" s="413"/>
      <c r="G255" s="413"/>
      <c r="H255" s="413"/>
      <c r="I255" s="413"/>
      <c r="J255" s="413"/>
      <c r="K255" s="415">
        <f>SUM(K253:K254)</f>
        <v>34074</v>
      </c>
      <c r="L255" s="415">
        <f>SUM(L253:L254)</f>
        <v>35623</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715</v>
      </c>
      <c r="E257" s="413"/>
      <c r="F257" s="413"/>
      <c r="G257" s="413"/>
      <c r="H257" s="413"/>
      <c r="I257" s="413"/>
      <c r="J257" s="413"/>
      <c r="K257" s="420">
        <f>D257</f>
        <v>715</v>
      </c>
      <c r="L257" s="418"/>
    </row>
    <row r="258" spans="1:12" x14ac:dyDescent="0.2">
      <c r="A258" s="1817" t="s">
        <v>543</v>
      </c>
      <c r="B258" s="525">
        <v>2520</v>
      </c>
      <c r="C258" s="413"/>
      <c r="D258" s="412">
        <v>14792</v>
      </c>
      <c r="E258" s="413"/>
      <c r="F258" s="413"/>
      <c r="G258" s="413"/>
      <c r="H258" s="413"/>
      <c r="I258" s="413"/>
      <c r="J258" s="413"/>
      <c r="K258" s="420">
        <f t="shared" ref="K258:K263" si="22">D258</f>
        <v>14792</v>
      </c>
      <c r="L258" s="412">
        <v>16250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97911</v>
      </c>
      <c r="E260" s="413"/>
      <c r="F260" s="413"/>
      <c r="G260" s="413"/>
      <c r="H260" s="413"/>
      <c r="I260" s="413"/>
      <c r="J260" s="413"/>
      <c r="K260" s="420">
        <f t="shared" si="22"/>
        <v>97911</v>
      </c>
      <c r="L260" s="412">
        <v>105773</v>
      </c>
    </row>
    <row r="261" spans="1:12" x14ac:dyDescent="0.2">
      <c r="A261" s="1817" t="s">
        <v>1129</v>
      </c>
      <c r="B261" s="266">
        <v>2550</v>
      </c>
      <c r="C261" s="413"/>
      <c r="D261" s="412">
        <v>74220</v>
      </c>
      <c r="E261" s="413"/>
      <c r="F261" s="413"/>
      <c r="G261" s="413"/>
      <c r="H261" s="413"/>
      <c r="I261" s="413"/>
      <c r="J261" s="413"/>
      <c r="K261" s="420">
        <f t="shared" si="22"/>
        <v>74220</v>
      </c>
      <c r="L261" s="412">
        <v>78444</v>
      </c>
    </row>
    <row r="262" spans="1:12" x14ac:dyDescent="0.2">
      <c r="A262" s="1817" t="s">
        <v>107</v>
      </c>
      <c r="B262" s="266">
        <v>2560</v>
      </c>
      <c r="C262" s="413"/>
      <c r="D262" s="412">
        <v>28989</v>
      </c>
      <c r="E262" s="413"/>
      <c r="F262" s="413"/>
      <c r="G262" s="413"/>
      <c r="H262" s="413"/>
      <c r="I262" s="413"/>
      <c r="J262" s="413"/>
      <c r="K262" s="420">
        <f t="shared" si="22"/>
        <v>28989</v>
      </c>
      <c r="L262" s="412">
        <v>30451</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216627</v>
      </c>
      <c r="E264" s="413"/>
      <c r="F264" s="413"/>
      <c r="G264" s="413"/>
      <c r="H264" s="413"/>
      <c r="I264" s="413"/>
      <c r="J264" s="413"/>
      <c r="K264" s="415">
        <f>SUM(K257:K263)</f>
        <v>216627</v>
      </c>
      <c r="L264" s="415">
        <f>SUM(L257:L263)</f>
        <v>230918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v>6469</v>
      </c>
      <c r="E269" s="413"/>
      <c r="F269" s="413"/>
      <c r="G269" s="413"/>
      <c r="H269" s="413"/>
      <c r="I269" s="413"/>
      <c r="J269" s="413"/>
      <c r="K269" s="420">
        <f>D269</f>
        <v>6469</v>
      </c>
      <c r="L269" s="412">
        <v>6536</v>
      </c>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6469</v>
      </c>
      <c r="E271" s="413"/>
      <c r="F271" s="413"/>
      <c r="G271" s="413"/>
      <c r="H271" s="413"/>
      <c r="I271" s="413"/>
      <c r="J271" s="413"/>
      <c r="K271" s="415">
        <f>SUM(K266:K270)</f>
        <v>6469</v>
      </c>
      <c r="L271" s="415">
        <f>SUM(L266:L270)</f>
        <v>6536</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343430</v>
      </c>
      <c r="E273" s="413"/>
      <c r="F273" s="413"/>
      <c r="G273" s="413"/>
      <c r="H273" s="413"/>
      <c r="I273" s="413"/>
      <c r="J273" s="413"/>
      <c r="K273" s="425">
        <f>SUM(K232,K237,K251,K255,K264,K271,K272)</f>
        <v>343430</v>
      </c>
      <c r="L273" s="425">
        <f>SUM(L232,L237,L251,L255,L264,L271,L272)</f>
        <v>376626</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v>20000</v>
      </c>
    </row>
    <row r="288" spans="1:12" ht="12.75" customHeight="1" thickTop="1" thickBot="1" x14ac:dyDescent="0.25">
      <c r="A288" s="2239" t="s">
        <v>595</v>
      </c>
      <c r="B288" s="2241"/>
      <c r="C288" s="413"/>
      <c r="D288" s="415">
        <f>SUM(D223,D273,D274,D278)</f>
        <v>510083</v>
      </c>
      <c r="E288" s="413"/>
      <c r="F288" s="413"/>
      <c r="G288" s="413"/>
      <c r="H288" s="415">
        <f>H286</f>
        <v>0</v>
      </c>
      <c r="I288" s="413"/>
      <c r="J288" s="413"/>
      <c r="K288" s="415">
        <f>SUM(K223,K273,K274,K278,K286,K287)</f>
        <v>510083</v>
      </c>
      <c r="L288" s="415">
        <f>SUM(L223,L273,L274,L278,L286,L287)</f>
        <v>584137</v>
      </c>
    </row>
    <row r="289" spans="1:14" ht="23.25" thickTop="1" x14ac:dyDescent="0.2">
      <c r="A289" s="901" t="s">
        <v>1177</v>
      </c>
      <c r="B289" s="902"/>
      <c r="C289" s="413"/>
      <c r="D289" s="416"/>
      <c r="E289" s="413"/>
      <c r="F289" s="413"/>
      <c r="G289" s="413"/>
      <c r="H289" s="441"/>
      <c r="I289" s="413"/>
      <c r="J289" s="413"/>
      <c r="K289" s="440">
        <f>'Revenues 9-14'!G275-'Expenditures 15-22'!K288</f>
        <v>81374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8" t="s">
        <v>150</v>
      </c>
      <c r="B291" s="223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7" t="s">
        <v>317</v>
      </c>
      <c r="B305" s="223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3" t="s">
        <v>1177</v>
      </c>
      <c r="B306" s="2234"/>
      <c r="C306" s="419"/>
      <c r="D306" s="419"/>
      <c r="E306" s="419"/>
      <c r="F306" s="419"/>
      <c r="G306" s="419"/>
      <c r="H306" s="419"/>
      <c r="I306" s="419"/>
      <c r="J306" s="419"/>
      <c r="K306" s="430">
        <f>'Revenues 9-14'!H275-'Expenditures 15-22'!K305</f>
        <v>173330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4" t="s">
        <v>156</v>
      </c>
      <c r="B308" s="224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6" t="s">
        <v>1071</v>
      </c>
      <c r="B310" s="224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22000</v>
      </c>
      <c r="M312" s="909"/>
      <c r="N312" s="909"/>
    </row>
    <row r="313" spans="1:14" s="19" customFormat="1" ht="22.5" x14ac:dyDescent="0.2">
      <c r="A313" s="891" t="s">
        <v>341</v>
      </c>
      <c r="B313" s="531" t="s">
        <v>322</v>
      </c>
      <c r="C313" s="436"/>
      <c r="D313" s="436"/>
      <c r="E313" s="436">
        <v>268780</v>
      </c>
      <c r="F313" s="436"/>
      <c r="G313" s="436"/>
      <c r="H313" s="436"/>
      <c r="I313" s="436"/>
      <c r="J313" s="436"/>
      <c r="K313" s="1061">
        <f t="shared" ref="K313:K320" si="24">SUM(C313:J313)</f>
        <v>268780</v>
      </c>
      <c r="L313" s="436"/>
      <c r="M313" s="909"/>
      <c r="N313" s="909"/>
    </row>
    <row r="314" spans="1:14" s="19" customFormat="1" x14ac:dyDescent="0.2">
      <c r="A314" s="891" t="s">
        <v>342</v>
      </c>
      <c r="B314" s="529" t="s">
        <v>323</v>
      </c>
      <c r="C314" s="436"/>
      <c r="D314" s="436"/>
      <c r="E314" s="436">
        <v>9995</v>
      </c>
      <c r="F314" s="436"/>
      <c r="G314" s="436"/>
      <c r="H314" s="436"/>
      <c r="I314" s="436"/>
      <c r="J314" s="436"/>
      <c r="K314" s="1061">
        <f t="shared" si="24"/>
        <v>9995</v>
      </c>
      <c r="L314" s="436"/>
      <c r="M314" s="909"/>
      <c r="N314" s="909"/>
    </row>
    <row r="315" spans="1:14" s="19" customFormat="1" x14ac:dyDescent="0.2">
      <c r="A315" s="891" t="s">
        <v>274</v>
      </c>
      <c r="B315" s="529" t="s">
        <v>324</v>
      </c>
      <c r="C315" s="436"/>
      <c r="D315" s="436">
        <v>43</v>
      </c>
      <c r="E315" s="436"/>
      <c r="F315" s="436"/>
      <c r="G315" s="436"/>
      <c r="H315" s="436"/>
      <c r="I315" s="436"/>
      <c r="J315" s="436"/>
      <c r="K315" s="1061">
        <f t="shared" si="24"/>
        <v>43</v>
      </c>
      <c r="L315" s="436">
        <v>268780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99951</v>
      </c>
      <c r="D318" s="436">
        <v>26916</v>
      </c>
      <c r="E318" s="436">
        <v>1440</v>
      </c>
      <c r="F318" s="436"/>
      <c r="G318" s="436"/>
      <c r="H318" s="436"/>
      <c r="I318" s="436"/>
      <c r="J318" s="436"/>
      <c r="K318" s="1061">
        <f t="shared" si="24"/>
        <v>128307</v>
      </c>
      <c r="L318" s="436">
        <v>144963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99951</v>
      </c>
      <c r="D323" s="1062">
        <f t="shared" ref="D323:J323" si="25">SUM(D312:D322)</f>
        <v>26959</v>
      </c>
      <c r="E323" s="1062">
        <f t="shared" si="25"/>
        <v>280215</v>
      </c>
      <c r="F323" s="1062">
        <f t="shared" si="25"/>
        <v>0</v>
      </c>
      <c r="G323" s="1062">
        <f t="shared" si="25"/>
        <v>0</v>
      </c>
      <c r="H323" s="1062">
        <f t="shared" si="25"/>
        <v>0</v>
      </c>
      <c r="I323" s="1062">
        <f t="shared" si="25"/>
        <v>0</v>
      </c>
      <c r="J323" s="1062">
        <f t="shared" si="25"/>
        <v>0</v>
      </c>
      <c r="K323" s="1062">
        <f>SUM(K312:K322)</f>
        <v>407125</v>
      </c>
      <c r="L323" s="1062">
        <f>SUM(L312:L322)</f>
        <v>435743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99951</v>
      </c>
      <c r="D331" s="1062">
        <f t="shared" ref="D331:J331" si="26">SUM(D323)</f>
        <v>26959</v>
      </c>
      <c r="E331" s="1062">
        <f t="shared" si="26"/>
        <v>280215</v>
      </c>
      <c r="F331" s="1062">
        <f t="shared" si="26"/>
        <v>0</v>
      </c>
      <c r="G331" s="1062">
        <f t="shared" si="26"/>
        <v>0</v>
      </c>
      <c r="H331" s="1062">
        <f>SUM(H323,H329)</f>
        <v>0</v>
      </c>
      <c r="I331" s="1062">
        <f t="shared" si="26"/>
        <v>0</v>
      </c>
      <c r="J331" s="1062">
        <f t="shared" si="26"/>
        <v>0</v>
      </c>
      <c r="K331" s="1062">
        <f>SUM(K323,K329)</f>
        <v>407125</v>
      </c>
      <c r="L331" s="425">
        <f>SUM(L323,L329,L330)</f>
        <v>435743</v>
      </c>
    </row>
    <row r="332" spans="1:14" ht="12.75" customHeight="1" thickTop="1" x14ac:dyDescent="0.2">
      <c r="A332" s="2235" t="s">
        <v>1177</v>
      </c>
      <c r="B332" s="2236"/>
      <c r="C332" s="413"/>
      <c r="D332" s="413"/>
      <c r="E332" s="413"/>
      <c r="F332" s="413"/>
      <c r="G332" s="413"/>
      <c r="H332" s="413"/>
      <c r="I332" s="413"/>
      <c r="J332" s="413"/>
      <c r="K332" s="1065">
        <f>'Revenues 9-14'!J275-'Expenditures 15-22'!K331</f>
        <v>-194631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7" t="s">
        <v>1142</v>
      </c>
      <c r="B334" s="212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c r="H338" s="412"/>
      <c r="I338" s="436"/>
      <c r="J338" s="436"/>
      <c r="K338" s="414">
        <f>SUM(C338:J338)</f>
        <v>0</v>
      </c>
      <c r="L338" s="412">
        <v>150000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150000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150000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150000</v>
      </c>
    </row>
    <row r="355" spans="1:14" ht="23.25" thickTop="1" x14ac:dyDescent="0.2">
      <c r="A355" s="1856" t="s">
        <v>1177</v>
      </c>
      <c r="B355" s="469"/>
      <c r="C355" s="432"/>
      <c r="D355" s="432"/>
      <c r="E355" s="419"/>
      <c r="F355" s="419"/>
      <c r="G355" s="419"/>
      <c r="H355" s="419"/>
      <c r="I355" s="419"/>
      <c r="J355" s="417"/>
      <c r="K355" s="414">
        <f>'Revenues 9-14'!K275-'Expenditures 15-22'!K354</f>
        <v>50695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9" t="s">
        <v>1314</v>
      </c>
      <c r="D1" s="2247" t="s">
        <v>1315</v>
      </c>
      <c r="E1" s="2248"/>
      <c r="F1" s="2248"/>
      <c r="G1" s="2248"/>
      <c r="H1" s="2248"/>
      <c r="I1" s="2248"/>
      <c r="J1" s="2248"/>
      <c r="K1" s="2248"/>
      <c r="L1" s="2249"/>
      <c r="M1" s="2250" t="s">
        <v>214</v>
      </c>
      <c r="N1" s="2251"/>
    </row>
    <row r="2" spans="1:16" ht="13.5" customHeight="1" x14ac:dyDescent="0.2">
      <c r="A2" s="2254"/>
      <c r="B2" s="225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7" t="s">
        <v>1970</v>
      </c>
      <c r="B2" s="835" t="s">
        <v>1936</v>
      </c>
      <c r="C2" s="1084" t="s">
        <v>1937</v>
      </c>
      <c r="D2" s="1084" t="s">
        <v>1938</v>
      </c>
      <c r="E2" s="1084" t="s">
        <v>1939</v>
      </c>
      <c r="F2" s="1084" t="s">
        <v>1940</v>
      </c>
    </row>
    <row r="3" spans="1:6" ht="12" customHeight="1" x14ac:dyDescent="0.2">
      <c r="A3" s="2268"/>
      <c r="B3" s="547"/>
      <c r="C3" s="833"/>
      <c r="D3" s="834" t="s">
        <v>295</v>
      </c>
      <c r="E3" s="833"/>
      <c r="F3" s="834" t="s">
        <v>296</v>
      </c>
    </row>
    <row r="4" spans="1:6" ht="13.7" customHeight="1" x14ac:dyDescent="0.2">
      <c r="A4" s="545" t="s">
        <v>1375</v>
      </c>
      <c r="B4" s="560">
        <f>'Revenues 9-14'!C5</f>
        <v>8253889</v>
      </c>
      <c r="C4" s="512">
        <v>21430</v>
      </c>
      <c r="D4" s="561">
        <f>B4-C4</f>
        <v>8232459</v>
      </c>
      <c r="E4" s="512">
        <v>8312358</v>
      </c>
      <c r="F4" s="561">
        <f>E4-C4</f>
        <v>8290928</v>
      </c>
    </row>
    <row r="5" spans="1:6" ht="13.7" customHeight="1" x14ac:dyDescent="0.2">
      <c r="A5" s="545" t="s">
        <v>1038</v>
      </c>
      <c r="B5" s="560">
        <f>'Revenues 9-14'!D5</f>
        <v>1604988</v>
      </c>
      <c r="C5" s="512">
        <v>4385</v>
      </c>
      <c r="D5" s="561">
        <f t="shared" ref="D5:D18" si="0">B5-C5</f>
        <v>1600603</v>
      </c>
      <c r="E5" s="512">
        <v>1700894</v>
      </c>
      <c r="F5" s="561">
        <f>E5-C5</f>
        <v>1696509</v>
      </c>
    </row>
    <row r="6" spans="1:6" ht="13.7" customHeight="1" x14ac:dyDescent="0.2">
      <c r="A6" s="545" t="s">
        <v>480</v>
      </c>
      <c r="B6" s="560">
        <f>'Revenues 9-14'!E5</f>
        <v>2330989</v>
      </c>
      <c r="C6" s="512">
        <v>8315</v>
      </c>
      <c r="D6" s="561">
        <f t="shared" si="0"/>
        <v>2322674</v>
      </c>
      <c r="E6" s="512">
        <v>3225181</v>
      </c>
      <c r="F6" s="561">
        <f t="shared" ref="F6:F18" si="1">E6-C6</f>
        <v>3216866</v>
      </c>
    </row>
    <row r="7" spans="1:6" ht="13.7" customHeight="1" x14ac:dyDescent="0.2">
      <c r="A7" s="545" t="s">
        <v>162</v>
      </c>
      <c r="B7" s="560">
        <f>'Revenues 9-14'!F5</f>
        <v>555964</v>
      </c>
      <c r="C7" s="512">
        <v>1400</v>
      </c>
      <c r="D7" s="561">
        <f t="shared" si="0"/>
        <v>554564</v>
      </c>
      <c r="E7" s="512">
        <v>543224</v>
      </c>
      <c r="F7" s="561">
        <f t="shared" si="1"/>
        <v>541824</v>
      </c>
    </row>
    <row r="8" spans="1:6" ht="13.7" customHeight="1" x14ac:dyDescent="0.2">
      <c r="A8" s="545" t="s">
        <v>1405</v>
      </c>
      <c r="B8" s="560">
        <f>'Revenues 9-14'!G5</f>
        <v>245268</v>
      </c>
      <c r="C8" s="512">
        <v>598</v>
      </c>
      <c r="D8" s="561">
        <f t="shared" si="0"/>
        <v>244670</v>
      </c>
      <c r="E8" s="512">
        <v>231797</v>
      </c>
      <c r="F8" s="561">
        <f t="shared" si="1"/>
        <v>231199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1053</v>
      </c>
      <c r="C10" s="512">
        <v>13</v>
      </c>
      <c r="D10" s="561">
        <f t="shared" si="0"/>
        <v>1040</v>
      </c>
      <c r="E10" s="512">
        <v>4993</v>
      </c>
      <c r="F10" s="561">
        <f t="shared" si="1"/>
        <v>4980</v>
      </c>
    </row>
    <row r="11" spans="1:6" x14ac:dyDescent="0.2">
      <c r="A11" s="545" t="s">
        <v>478</v>
      </c>
      <c r="B11" s="560">
        <f>'Revenues 9-14'!J5</f>
        <v>210455</v>
      </c>
      <c r="C11" s="512">
        <v>707</v>
      </c>
      <c r="D11" s="561">
        <f t="shared" si="0"/>
        <v>209748</v>
      </c>
      <c r="E11" s="512">
        <v>274109</v>
      </c>
      <c r="F11" s="561">
        <f t="shared" si="1"/>
        <v>273402</v>
      </c>
    </row>
    <row r="12" spans="1:6" ht="13.7" customHeight="1" x14ac:dyDescent="0.2">
      <c r="A12" s="545" t="s">
        <v>164</v>
      </c>
      <c r="B12" s="560">
        <f>'Revenues 9-14'!K5</f>
        <v>50195</v>
      </c>
      <c r="C12" s="512">
        <v>123</v>
      </c>
      <c r="D12" s="561">
        <f t="shared" si="0"/>
        <v>50072</v>
      </c>
      <c r="E12" s="512">
        <v>47568</v>
      </c>
      <c r="F12" s="561">
        <f t="shared" si="1"/>
        <v>47445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489191</v>
      </c>
      <c r="C14" s="512">
        <v>1340</v>
      </c>
      <c r="D14" s="561">
        <f t="shared" si="0"/>
        <v>487851</v>
      </c>
      <c r="E14" s="512">
        <v>519834</v>
      </c>
      <c r="F14" s="561">
        <f t="shared" si="1"/>
        <v>518494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342890</v>
      </c>
      <c r="C16" s="512">
        <v>975</v>
      </c>
      <c r="D16" s="561">
        <f t="shared" si="0"/>
        <v>341915</v>
      </c>
      <c r="E16" s="512">
        <v>378181</v>
      </c>
      <c r="F16" s="561">
        <f t="shared" si="1"/>
        <v>377206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14084882</v>
      </c>
      <c r="C19" s="562">
        <f>SUM(C4:C18)</f>
        <v>39286</v>
      </c>
      <c r="D19" s="562">
        <f>SUM(D4:D18)</f>
        <v>14045596</v>
      </c>
      <c r="E19" s="562">
        <f>SUM(E4:E18)</f>
        <v>15238139</v>
      </c>
      <c r="F19" s="562">
        <f>SUM(F4:F18)</f>
        <v>15198853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7"/>
    </row>
    <row r="2" spans="1:7" ht="33.75" customHeight="1" x14ac:dyDescent="0.2">
      <c r="A2" s="2297" t="s">
        <v>1972</v>
      </c>
      <c r="B2" s="2298"/>
      <c r="C2" s="1629" t="s">
        <v>1941</v>
      </c>
      <c r="D2" s="1629" t="s">
        <v>1942</v>
      </c>
      <c r="E2" s="1629" t="s">
        <v>1943</v>
      </c>
      <c r="F2" s="1629" t="s">
        <v>1944</v>
      </c>
    </row>
    <row r="3" spans="1:7" ht="23.25" customHeight="1" x14ac:dyDescent="0.2">
      <c r="A3" s="2302" t="s">
        <v>1328</v>
      </c>
      <c r="B3" s="2303"/>
      <c r="C3" s="2293"/>
      <c r="D3" s="2294"/>
      <c r="E3" s="2294"/>
      <c r="F3" s="2295"/>
    </row>
    <row r="4" spans="1:7" ht="12.75" customHeight="1" thickBot="1" x14ac:dyDescent="0.25">
      <c r="A4" s="2282" t="s">
        <v>734</v>
      </c>
      <c r="B4" s="2299"/>
      <c r="C4" s="927"/>
      <c r="D4" s="927"/>
      <c r="E4" s="927"/>
      <c r="F4" s="1604">
        <f>SUM(C4+D4)-E4</f>
        <v>0</v>
      </c>
    </row>
    <row r="5" spans="1:7" ht="13.5" thickTop="1" x14ac:dyDescent="0.2">
      <c r="A5" s="2300" t="s">
        <v>1324</v>
      </c>
      <c r="B5" s="2285"/>
      <c r="C5" s="2277"/>
      <c r="D5" s="2278"/>
      <c r="E5" s="2278"/>
      <c r="F5" s="227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1" t="s">
        <v>735</v>
      </c>
      <c r="B15" s="2283"/>
      <c r="C15" s="1604">
        <f>SUM(C6:C14)</f>
        <v>0</v>
      </c>
      <c r="D15" s="1604">
        <f>SUM(D6:D14)</f>
        <v>0</v>
      </c>
      <c r="E15" s="1604">
        <f>SUM(E6:E14)</f>
        <v>0</v>
      </c>
      <c r="F15" s="1604">
        <f>SUM(F6:F14)</f>
        <v>0</v>
      </c>
      <c r="G15" s="685"/>
    </row>
    <row r="16" spans="1:7" s="56" customFormat="1" ht="13.5" thickTop="1" x14ac:dyDescent="0.2">
      <c r="A16" s="2296" t="s">
        <v>1325</v>
      </c>
      <c r="B16" s="2285"/>
      <c r="C16" s="2277"/>
      <c r="D16" s="2278"/>
      <c r="E16" s="2278"/>
      <c r="F16" s="2279"/>
    </row>
    <row r="17" spans="1:11" ht="12.75" customHeight="1" thickBot="1" x14ac:dyDescent="0.25">
      <c r="A17" s="2275" t="s">
        <v>67</v>
      </c>
      <c r="B17" s="2276"/>
      <c r="C17" s="1605"/>
      <c r="D17" s="512"/>
      <c r="E17" s="1605"/>
      <c r="F17" s="1604">
        <f>SUM(C17+D17)-E17</f>
        <v>0</v>
      </c>
    </row>
    <row r="18" spans="1:11" ht="12.75" customHeight="1" thickTop="1" thickBot="1" x14ac:dyDescent="0.25">
      <c r="A18" s="2275" t="s">
        <v>7</v>
      </c>
      <c r="B18" s="2276"/>
      <c r="C18" s="1605"/>
      <c r="D18" s="512"/>
      <c r="E18" s="1605"/>
      <c r="F18" s="1604">
        <f>SUM(C18+D18)-E18</f>
        <v>0</v>
      </c>
    </row>
    <row r="19" spans="1:11" ht="12.75" customHeight="1" thickTop="1" thickBot="1" x14ac:dyDescent="0.25">
      <c r="A19" s="2275" t="s">
        <v>454</v>
      </c>
      <c r="B19" s="2276"/>
      <c r="C19" s="1605"/>
      <c r="D19" s="512"/>
      <c r="E19" s="1605"/>
      <c r="F19" s="1604">
        <f>SUM(C19+D19)-E19</f>
        <v>0</v>
      </c>
    </row>
    <row r="20" spans="1:11" ht="12.75" customHeight="1" thickTop="1" thickBot="1" x14ac:dyDescent="0.25">
      <c r="A20" s="2280" t="s">
        <v>527</v>
      </c>
      <c r="B20" s="2281"/>
      <c r="C20" s="1605"/>
      <c r="D20" s="512"/>
      <c r="E20" s="1605"/>
      <c r="F20" s="1604">
        <f>SUM(C20+D20)-E20</f>
        <v>0</v>
      </c>
    </row>
    <row r="21" spans="1:11" ht="14.25" thickTop="1" thickBot="1" x14ac:dyDescent="0.25">
      <c r="A21" s="2282" t="s">
        <v>736</v>
      </c>
      <c r="B21" s="2283"/>
      <c r="C21" s="1604">
        <f>SUM(C17:C20)</f>
        <v>0</v>
      </c>
      <c r="D21" s="1604">
        <f>SUM(D17:D20)</f>
        <v>0</v>
      </c>
      <c r="E21" s="1604">
        <f>SUM(E17:E20)</f>
        <v>0</v>
      </c>
      <c r="F21" s="1604">
        <f>SUM(F17:F20)</f>
        <v>0</v>
      </c>
      <c r="G21" s="685"/>
    </row>
    <row r="22" spans="1:11" ht="13.5" thickTop="1" x14ac:dyDescent="0.2">
      <c r="A22" s="2284" t="s">
        <v>1326</v>
      </c>
      <c r="B22" s="2285"/>
      <c r="C22" s="2277"/>
      <c r="D22" s="2278"/>
      <c r="E22" s="2278"/>
      <c r="F22" s="2279"/>
    </row>
    <row r="23" spans="1:11" ht="23.25" customHeight="1" thickBot="1" x14ac:dyDescent="0.25">
      <c r="A23" s="2282" t="s">
        <v>737</v>
      </c>
      <c r="B23" s="2283"/>
      <c r="C23" s="927"/>
      <c r="D23" s="927"/>
      <c r="E23" s="927"/>
      <c r="F23" s="1604">
        <f>SUM(C23+D23)-E23</f>
        <v>0</v>
      </c>
      <c r="G23" s="685"/>
    </row>
    <row r="24" spans="1:11" ht="13.5" thickTop="1" x14ac:dyDescent="0.2">
      <c r="A24" s="2284" t="s">
        <v>1327</v>
      </c>
      <c r="B24" s="2285"/>
      <c r="C24" s="2277"/>
      <c r="D24" s="2278"/>
      <c r="E24" s="2278"/>
      <c r="F24" s="2279"/>
    </row>
    <row r="25" spans="1:11" ht="13.5" thickBot="1" x14ac:dyDescent="0.25">
      <c r="A25" s="2282" t="s">
        <v>738</v>
      </c>
      <c r="B25" s="2288"/>
      <c r="C25" s="927"/>
      <c r="D25" s="927"/>
      <c r="E25" s="927"/>
      <c r="F25" s="1604">
        <f>SUM(C25+D25)-E25</f>
        <v>0</v>
      </c>
      <c r="G25" s="685"/>
    </row>
    <row r="26" spans="1:11" ht="13.5" thickTop="1" x14ac:dyDescent="0.2">
      <c r="A26" s="2289" t="s">
        <v>762</v>
      </c>
      <c r="B26" s="2285"/>
      <c r="C26" s="1606"/>
      <c r="D26" s="1606"/>
      <c r="E26" s="1606"/>
      <c r="F26" s="1607"/>
    </row>
    <row r="27" spans="1:11" ht="13.5" thickBot="1" x14ac:dyDescent="0.25">
      <c r="A27" s="2282" t="s">
        <v>1260</v>
      </c>
      <c r="B27" s="2290"/>
      <c r="C27" s="512"/>
      <c r="D27" s="512"/>
      <c r="E27" s="512"/>
      <c r="F27" s="1604">
        <f>SUM(C27+D27)-E27</f>
        <v>0</v>
      </c>
      <c r="G27" s="685"/>
    </row>
    <row r="28" spans="1:11" ht="7.5" customHeight="1" thickTop="1" x14ac:dyDescent="0.2">
      <c r="A28" s="548"/>
    </row>
    <row r="29" spans="1:11" ht="23.25" customHeight="1" x14ac:dyDescent="0.2">
      <c r="A29" s="2286" t="s">
        <v>685</v>
      </c>
      <c r="B29" s="2287"/>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v>2005</v>
      </c>
      <c r="B31" s="658">
        <v>38687</v>
      </c>
      <c r="C31" s="1102">
        <v>8290000</v>
      </c>
      <c r="D31" s="1610">
        <v>3</v>
      </c>
      <c r="E31" s="1102">
        <v>5140000</v>
      </c>
      <c r="F31" s="1102"/>
      <c r="G31" s="1102"/>
      <c r="H31" s="1102">
        <v>5140000</v>
      </c>
      <c r="I31" s="1103">
        <f>((E31+F31)-H31)+G31</f>
        <v>0</v>
      </c>
      <c r="J31" s="1102"/>
      <c r="K31" s="118"/>
    </row>
    <row r="32" spans="1:11" ht="12" customHeight="1" x14ac:dyDescent="0.2">
      <c r="A32" s="1104">
        <v>2006</v>
      </c>
      <c r="B32" s="658">
        <v>38862</v>
      </c>
      <c r="C32" s="1102">
        <v>16698578</v>
      </c>
      <c r="D32" s="1610">
        <v>6</v>
      </c>
      <c r="E32" s="1102">
        <v>6806072</v>
      </c>
      <c r="F32" s="1102"/>
      <c r="G32" s="1102"/>
      <c r="H32" s="1102">
        <v>1834171</v>
      </c>
      <c r="I32" s="1103">
        <f>((E32+F32)-H32)+G32</f>
        <v>4971901</v>
      </c>
      <c r="J32" s="1102">
        <v>4665155</v>
      </c>
      <c r="K32" s="118"/>
    </row>
    <row r="33" spans="1:11" ht="12" customHeight="1" x14ac:dyDescent="0.2">
      <c r="A33" s="1104">
        <v>2007</v>
      </c>
      <c r="B33" s="658">
        <v>39240</v>
      </c>
      <c r="C33" s="1102">
        <v>4785000</v>
      </c>
      <c r="D33" s="1610">
        <v>1</v>
      </c>
      <c r="E33" s="1102">
        <v>4450000</v>
      </c>
      <c r="F33" s="1102"/>
      <c r="G33" s="1102"/>
      <c r="H33" s="1102">
        <v>95000</v>
      </c>
      <c r="I33" s="1103">
        <f t="shared" ref="I33:I48" si="1">((E33+F33)-H33)+G33</f>
        <v>4355000</v>
      </c>
      <c r="J33" s="1102">
        <v>4355000</v>
      </c>
      <c r="K33" s="118"/>
    </row>
    <row r="34" spans="1:11" ht="12" customHeight="1" x14ac:dyDescent="0.2">
      <c r="A34" s="1104" t="s">
        <v>2101</v>
      </c>
      <c r="B34" s="658">
        <v>40620</v>
      </c>
      <c r="C34" s="1102">
        <v>5900000</v>
      </c>
      <c r="D34" s="1610" t="s">
        <v>2102</v>
      </c>
      <c r="E34" s="1102">
        <v>5900000</v>
      </c>
      <c r="F34" s="1102"/>
      <c r="G34" s="1102"/>
      <c r="H34" s="1102"/>
      <c r="I34" s="1103">
        <f t="shared" si="1"/>
        <v>5900000</v>
      </c>
      <c r="J34" s="1102">
        <v>5900000</v>
      </c>
      <c r="K34" s="117"/>
    </row>
    <row r="35" spans="1:11" ht="12" customHeight="1" x14ac:dyDescent="0.2">
      <c r="A35" s="1104">
        <v>2012</v>
      </c>
      <c r="B35" s="658">
        <v>41032</v>
      </c>
      <c r="C35" s="1105">
        <v>5770000</v>
      </c>
      <c r="D35" s="1610" t="s">
        <v>2102</v>
      </c>
      <c r="E35" s="1105">
        <v>5140000</v>
      </c>
      <c r="F35" s="1105"/>
      <c r="G35" s="1105"/>
      <c r="H35" s="1105">
        <v>330000</v>
      </c>
      <c r="I35" s="1103">
        <f t="shared" si="1"/>
        <v>4810000</v>
      </c>
      <c r="J35" s="1105">
        <v>4666217</v>
      </c>
      <c r="K35" s="117"/>
    </row>
    <row r="36" spans="1:11" ht="12" customHeight="1" x14ac:dyDescent="0.2">
      <c r="A36" s="1104">
        <v>2015</v>
      </c>
      <c r="B36" s="658">
        <v>42061</v>
      </c>
      <c r="C36" s="1102">
        <v>8975000</v>
      </c>
      <c r="D36" s="1610">
        <v>3</v>
      </c>
      <c r="E36" s="1102">
        <v>8945000</v>
      </c>
      <c r="F36" s="1102"/>
      <c r="G36" s="1102"/>
      <c r="H36" s="1102"/>
      <c r="I36" s="1103">
        <f t="shared" si="1"/>
        <v>8945000</v>
      </c>
      <c r="J36" s="1102">
        <v>8857089</v>
      </c>
      <c r="K36" s="122"/>
    </row>
    <row r="37" spans="1:11" ht="12" customHeight="1" x14ac:dyDescent="0.2">
      <c r="A37" s="1104"/>
      <c r="B37" s="658">
        <v>42444</v>
      </c>
      <c r="C37" s="436">
        <v>5805000</v>
      </c>
      <c r="D37" s="1611">
        <v>3</v>
      </c>
      <c r="E37" s="436"/>
      <c r="F37" s="436">
        <v>5805000</v>
      </c>
      <c r="G37" s="436"/>
      <c r="H37" s="436"/>
      <c r="I37" s="1103">
        <f t="shared" si="1"/>
        <v>5805000</v>
      </c>
      <c r="J37" s="436">
        <v>5805000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56223578</v>
      </c>
      <c r="D49" s="1609"/>
      <c r="E49" s="1103">
        <f t="shared" ref="E49:J49" si="2">SUM(E31:E48)</f>
        <v>36381072</v>
      </c>
      <c r="F49" s="1103">
        <f t="shared" si="2"/>
        <v>5805000</v>
      </c>
      <c r="G49" s="1103">
        <f t="shared" si="2"/>
        <v>0</v>
      </c>
      <c r="H49" s="1103">
        <f t="shared" si="2"/>
        <v>7399171</v>
      </c>
      <c r="I49" s="1103">
        <f t="shared" si="2"/>
        <v>34786901</v>
      </c>
      <c r="J49" s="1103">
        <f t="shared" si="2"/>
        <v>34248461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9" t="s">
        <v>687</v>
      </c>
      <c r="C52" s="2270"/>
      <c r="D52" s="2270"/>
      <c r="E52" s="124" t="s">
        <v>1011</v>
      </c>
      <c r="F52" s="2271"/>
      <c r="G52" s="2272"/>
      <c r="H52" s="118"/>
      <c r="I52" s="118"/>
      <c r="J52" s="121"/>
    </row>
    <row r="53" spans="1:11" ht="11.25" customHeight="1" x14ac:dyDescent="0.2">
      <c r="A53" s="753" t="s">
        <v>1086</v>
      </c>
      <c r="B53" s="125" t="s">
        <v>1127</v>
      </c>
      <c r="C53" s="121"/>
      <c r="D53" s="117"/>
      <c r="E53" s="124" t="s">
        <v>587</v>
      </c>
      <c r="F53" s="2273"/>
      <c r="G53" s="2274"/>
      <c r="H53" s="118"/>
      <c r="I53" s="118"/>
      <c r="J53" s="121"/>
    </row>
    <row r="54" spans="1:11" ht="11.25" customHeight="1" x14ac:dyDescent="0.2">
      <c r="A54" s="754"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4" t="s">
        <v>1023</v>
      </c>
      <c r="B1" s="2305"/>
      <c r="C1" s="2305"/>
      <c r="D1" s="2305"/>
      <c r="E1" s="2305"/>
      <c r="F1" s="2305"/>
      <c r="G1" s="2306"/>
      <c r="H1" s="1239"/>
      <c r="I1" s="759"/>
      <c r="J1" s="758"/>
    </row>
    <row r="2" spans="1:11" ht="36.75" x14ac:dyDescent="0.2">
      <c r="A2" s="2325" t="s">
        <v>1973</v>
      </c>
      <c r="B2" s="2326"/>
      <c r="C2" s="2326"/>
      <c r="D2" s="2326"/>
      <c r="E2" s="2327"/>
      <c r="F2" s="1889" t="s">
        <v>1077</v>
      </c>
      <c r="G2" s="1890" t="s">
        <v>101</v>
      </c>
      <c r="H2" s="1890" t="s">
        <v>479</v>
      </c>
      <c r="I2" s="1890" t="s">
        <v>1379</v>
      </c>
      <c r="J2" s="1890" t="s">
        <v>1022</v>
      </c>
      <c r="K2" s="1890" t="s">
        <v>145</v>
      </c>
    </row>
    <row r="3" spans="1:11" x14ac:dyDescent="0.2">
      <c r="A3" s="2328" t="s">
        <v>1947</v>
      </c>
      <c r="B3" s="2329"/>
      <c r="C3" s="2329"/>
      <c r="D3" s="2329"/>
      <c r="E3" s="2330"/>
      <c r="F3" s="255"/>
      <c r="G3" s="563"/>
      <c r="H3" s="563"/>
      <c r="I3" s="563"/>
      <c r="J3" s="1216"/>
      <c r="K3" s="1216"/>
    </row>
    <row r="4" spans="1:11" x14ac:dyDescent="0.2">
      <c r="A4" s="2331" t="s">
        <v>434</v>
      </c>
      <c r="B4" s="2332"/>
      <c r="C4" s="2332"/>
      <c r="D4" s="2332"/>
      <c r="E4" s="2270"/>
      <c r="F4" s="550"/>
      <c r="G4" s="571"/>
      <c r="H4" s="570"/>
      <c r="I4" s="571"/>
      <c r="J4" s="1194"/>
      <c r="K4" s="1194"/>
    </row>
    <row r="5" spans="1:11" ht="13.5" customHeight="1" x14ac:dyDescent="0.2">
      <c r="A5" s="2307" t="s">
        <v>1259</v>
      </c>
      <c r="B5" s="2308"/>
      <c r="C5" s="2308"/>
      <c r="D5" s="2308"/>
      <c r="E5" s="2309"/>
      <c r="F5" s="1150" t="s">
        <v>1014</v>
      </c>
      <c r="G5" s="569"/>
      <c r="H5" s="563"/>
      <c r="I5" s="1213"/>
      <c r="J5" s="1184"/>
      <c r="K5" s="1184"/>
    </row>
    <row r="6" spans="1:11" x14ac:dyDescent="0.2">
      <c r="A6" s="1891" t="s">
        <v>836</v>
      </c>
      <c r="B6" s="1892"/>
      <c r="C6" s="1892"/>
      <c r="D6" s="1892"/>
      <c r="E6" s="1893"/>
      <c r="F6" s="256" t="s">
        <v>1015</v>
      </c>
      <c r="G6" s="563"/>
      <c r="H6" s="563">
        <v>489191</v>
      </c>
      <c r="I6" s="563"/>
      <c r="J6" s="1216"/>
      <c r="K6" s="1216"/>
    </row>
    <row r="7" spans="1:11" x14ac:dyDescent="0.2">
      <c r="A7" s="651" t="s">
        <v>282</v>
      </c>
      <c r="B7" s="1894"/>
      <c r="C7" s="1894"/>
      <c r="D7" s="1894"/>
      <c r="E7" s="1895"/>
      <c r="F7" s="1150" t="s">
        <v>1016</v>
      </c>
      <c r="G7" s="571"/>
      <c r="H7" s="571"/>
      <c r="I7" s="571"/>
      <c r="J7" s="1214"/>
      <c r="K7" s="1216">
        <v>62775</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row>
    <row r="10" spans="1:11" ht="12" customHeight="1" x14ac:dyDescent="0.2">
      <c r="A10" s="2310" t="s">
        <v>1909</v>
      </c>
      <c r="B10" s="2311"/>
      <c r="C10" s="2311"/>
      <c r="D10" s="2311"/>
      <c r="E10" s="2312"/>
      <c r="F10" s="1282" t="s">
        <v>1030</v>
      </c>
      <c r="G10" s="568"/>
      <c r="H10" s="1283"/>
      <c r="I10" s="563"/>
      <c r="J10" s="1216"/>
      <c r="K10" s="1216"/>
    </row>
    <row r="11" spans="1:11" x14ac:dyDescent="0.2">
      <c r="A11" s="2307" t="s">
        <v>167</v>
      </c>
      <c r="B11" s="2308"/>
      <c r="C11" s="2308"/>
      <c r="D11" s="2308"/>
      <c r="E11" s="230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489191</v>
      </c>
      <c r="I12" s="564">
        <f>SUM(I5:I11)</f>
        <v>0</v>
      </c>
      <c r="J12" s="564">
        <f>SUM(J5:J11)</f>
        <v>0</v>
      </c>
      <c r="K12" s="564">
        <f>SUM(K5:K11)</f>
        <v>62775</v>
      </c>
    </row>
    <row r="13" spans="1:11" ht="12.75" customHeight="1" thickTop="1" x14ac:dyDescent="0.2">
      <c r="A13" s="2333" t="s">
        <v>435</v>
      </c>
      <c r="B13" s="2334"/>
      <c r="C13" s="2334"/>
      <c r="D13" s="2334"/>
      <c r="E13" s="2335"/>
      <c r="F13" s="1151"/>
      <c r="G13" s="565"/>
      <c r="H13" s="566"/>
      <c r="I13" s="567"/>
      <c r="J13" s="567"/>
      <c r="K13" s="567"/>
    </row>
    <row r="14" spans="1:11" x14ac:dyDescent="0.2">
      <c r="A14" s="2316" t="s">
        <v>535</v>
      </c>
      <c r="B14" s="2316"/>
      <c r="C14" s="2316"/>
      <c r="D14" s="2316"/>
      <c r="E14" s="2317"/>
      <c r="F14" s="257" t="s">
        <v>1020</v>
      </c>
      <c r="G14" s="568"/>
      <c r="H14" s="563">
        <v>489191</v>
      </c>
      <c r="I14" s="569"/>
      <c r="J14" s="1184"/>
      <c r="K14" s="1216">
        <v>62775</v>
      </c>
    </row>
    <row r="15" spans="1:11" x14ac:dyDescent="0.2">
      <c r="A15" s="2308" t="s">
        <v>5</v>
      </c>
      <c r="B15" s="2308"/>
      <c r="C15" s="2308"/>
      <c r="D15" s="2308"/>
      <c r="E15" s="2309"/>
      <c r="F15" s="257" t="s">
        <v>1021</v>
      </c>
      <c r="G15" s="569"/>
      <c r="H15" s="563"/>
      <c r="I15" s="563"/>
      <c r="J15" s="1216"/>
      <c r="K15" s="1216"/>
    </row>
    <row r="16" spans="1:11" ht="12.75" customHeight="1" x14ac:dyDescent="0.2">
      <c r="A16" s="2308" t="s">
        <v>339</v>
      </c>
      <c r="B16" s="2308"/>
      <c r="C16" s="2308"/>
      <c r="D16" s="2308"/>
      <c r="E16" s="230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6" t="s">
        <v>433</v>
      </c>
      <c r="B18" s="2337"/>
      <c r="C18" s="2337"/>
      <c r="D18" s="2337"/>
      <c r="E18" s="2338"/>
      <c r="F18" s="257" t="s">
        <v>1107</v>
      </c>
      <c r="G18" s="568"/>
      <c r="H18" s="568"/>
      <c r="I18" s="568"/>
      <c r="J18" s="1216"/>
      <c r="K18" s="1202"/>
    </row>
    <row r="19" spans="1:11" ht="23.25" customHeight="1" x14ac:dyDescent="0.2">
      <c r="A19" s="2308" t="s">
        <v>490</v>
      </c>
      <c r="B19" s="2319"/>
      <c r="C19" s="2319"/>
      <c r="D19" s="2319"/>
      <c r="E19" s="2309"/>
      <c r="F19" s="257" t="s">
        <v>1108</v>
      </c>
      <c r="G19" s="568"/>
      <c r="H19" s="568"/>
      <c r="I19" s="568"/>
      <c r="J19" s="1216"/>
      <c r="K19" s="1202"/>
    </row>
    <row r="20" spans="1:11" ht="12.75" customHeight="1" x14ac:dyDescent="0.2">
      <c r="A20" s="2320" t="s">
        <v>1908</v>
      </c>
      <c r="B20" s="2321"/>
      <c r="C20" s="2321"/>
      <c r="D20" s="2321"/>
      <c r="E20" s="232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1910</v>
      </c>
      <c r="B22" s="2311"/>
      <c r="C22" s="2311"/>
      <c r="D22" s="2311"/>
      <c r="E22" s="231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489191</v>
      </c>
      <c r="I23" s="564">
        <f>SUM(I14:I16,I21,I22)</f>
        <v>0</v>
      </c>
      <c r="J23" s="564">
        <f>SUM(J14:J16,J21,J22)</f>
        <v>0</v>
      </c>
      <c r="K23" s="564">
        <f>SUM(K14:K16,K21,K22)</f>
        <v>62775</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3"/>
      <c r="I31" s="2314"/>
      <c r="J31" s="2314"/>
      <c r="K31" s="2314"/>
    </row>
    <row r="32" spans="1:11" x14ac:dyDescent="0.2">
      <c r="A32" s="59"/>
      <c r="B32" s="9"/>
      <c r="C32" s="9"/>
      <c r="D32" s="9"/>
      <c r="E32" s="552"/>
      <c r="F32" s="1157" t="s">
        <v>639</v>
      </c>
      <c r="G32" s="572"/>
      <c r="H32" s="2315"/>
      <c r="I32" s="2314"/>
      <c r="J32" s="2314"/>
      <c r="K32" s="2314"/>
    </row>
    <row r="33" spans="1:11" ht="9.75" customHeight="1" x14ac:dyDescent="0.2">
      <c r="A33" s="1791" t="s">
        <v>1907</v>
      </c>
      <c r="B33" s="113"/>
      <c r="C33" s="113"/>
      <c r="D33" s="113"/>
      <c r="E33" s="113"/>
      <c r="F33" s="113"/>
      <c r="G33" s="573"/>
      <c r="H33" s="2315"/>
      <c r="I33" s="2314"/>
      <c r="J33" s="2314"/>
      <c r="K33" s="231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23"/>
      <c r="C41" s="2323"/>
      <c r="D41" s="2323"/>
      <c r="E41" s="2323"/>
      <c r="F41" s="232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9"/>
      <c r="K1" s="2340"/>
      <c r="L1" s="2340"/>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5726534</v>
      </c>
      <c r="D5" s="642"/>
      <c r="E5" s="642"/>
      <c r="F5" s="1067">
        <f>(C5+D5)-E5</f>
        <v>5726534</v>
      </c>
      <c r="G5" s="638"/>
      <c r="H5" s="644"/>
      <c r="I5" s="644"/>
      <c r="J5" s="644"/>
      <c r="K5" s="649"/>
      <c r="L5" s="1066">
        <f>F5-K5</f>
        <v>5726534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49737984</v>
      </c>
      <c r="D8" s="643"/>
      <c r="E8" s="643"/>
      <c r="F8" s="1067">
        <f>(C8+D8)-E8</f>
        <v>49737984</v>
      </c>
      <c r="G8" s="639">
        <v>50</v>
      </c>
      <c r="H8" s="575">
        <v>11776408</v>
      </c>
      <c r="I8" s="575">
        <v>1007633</v>
      </c>
      <c r="J8" s="575"/>
      <c r="K8" s="1066">
        <f>(H8+I8)-J8</f>
        <v>12784041</v>
      </c>
      <c r="L8" s="1066">
        <f>F8-K8</f>
        <v>36953943</v>
      </c>
    </row>
    <row r="9" spans="1:14" ht="14.25" thickTop="1" thickBot="1" x14ac:dyDescent="0.25">
      <c r="A9" s="651" t="s">
        <v>1333</v>
      </c>
      <c r="B9" s="285">
        <v>232</v>
      </c>
      <c r="C9" s="575">
        <v>34494</v>
      </c>
      <c r="D9" s="575"/>
      <c r="E9" s="575"/>
      <c r="F9" s="1067">
        <f>(C9+D9)-E9</f>
        <v>34494</v>
      </c>
      <c r="G9" s="639">
        <v>20</v>
      </c>
      <c r="H9" s="575">
        <v>6784</v>
      </c>
      <c r="I9" s="575">
        <v>1380</v>
      </c>
      <c r="J9" s="575"/>
      <c r="K9" s="1066">
        <f>(H9+I9)-J9</f>
        <v>8164</v>
      </c>
      <c r="L9" s="1066">
        <f>F9-K9</f>
        <v>26330</v>
      </c>
    </row>
    <row r="10" spans="1:14" ht="24" thickTop="1" thickBot="1" x14ac:dyDescent="0.25">
      <c r="A10" s="652" t="s">
        <v>1334</v>
      </c>
      <c r="B10" s="285">
        <v>240</v>
      </c>
      <c r="C10" s="1068">
        <v>1280148</v>
      </c>
      <c r="D10" s="1068">
        <v>6391</v>
      </c>
      <c r="E10" s="1068"/>
      <c r="F10" s="1069">
        <f>(C10+D10)-E10</f>
        <v>1286539</v>
      </c>
      <c r="G10" s="639">
        <v>20</v>
      </c>
      <c r="H10" s="1070">
        <v>813401</v>
      </c>
      <c r="I10" s="1070">
        <v>39209</v>
      </c>
      <c r="J10" s="1070"/>
      <c r="K10" s="1066">
        <f>(H10+I10)-J10</f>
        <v>852610</v>
      </c>
      <c r="L10" s="1066">
        <f>F10-K10</f>
        <v>433929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7761206</v>
      </c>
      <c r="D12" s="643">
        <v>135502</v>
      </c>
      <c r="E12" s="643"/>
      <c r="F12" s="1067">
        <f>(C12+D12)-E12</f>
        <v>7896708</v>
      </c>
      <c r="G12" s="639">
        <v>10</v>
      </c>
      <c r="H12" s="575">
        <v>5750334</v>
      </c>
      <c r="I12" s="575">
        <v>396408</v>
      </c>
      <c r="J12" s="575"/>
      <c r="K12" s="1066">
        <f>(H12+I12)-J12</f>
        <v>6146742</v>
      </c>
      <c r="L12" s="1066">
        <f>F12-K12</f>
        <v>1749966</v>
      </c>
    </row>
    <row r="13" spans="1:14" ht="14.25" thickTop="1" thickBot="1" x14ac:dyDescent="0.25">
      <c r="A13" s="654" t="s">
        <v>1336</v>
      </c>
      <c r="B13" s="285">
        <v>252</v>
      </c>
      <c r="C13" s="643">
        <v>668457</v>
      </c>
      <c r="D13" s="643">
        <v>3405</v>
      </c>
      <c r="E13" s="643"/>
      <c r="F13" s="1067">
        <f>(C13+D13)-E13</f>
        <v>671862</v>
      </c>
      <c r="G13" s="639">
        <v>5</v>
      </c>
      <c r="H13" s="575">
        <v>601810</v>
      </c>
      <c r="I13" s="575">
        <v>18811</v>
      </c>
      <c r="J13" s="575"/>
      <c r="K13" s="1066">
        <f>(H13+I13)-J13</f>
        <v>620621</v>
      </c>
      <c r="L13" s="1066">
        <f>F13-K13</f>
        <v>51241</v>
      </c>
    </row>
    <row r="14" spans="1:14" ht="14.25" thickTop="1" thickBot="1" x14ac:dyDescent="0.25">
      <c r="A14" s="654" t="s">
        <v>1337</v>
      </c>
      <c r="B14" s="285">
        <v>253</v>
      </c>
      <c r="C14" s="575">
        <v>82823</v>
      </c>
      <c r="D14" s="575"/>
      <c r="E14" s="575"/>
      <c r="F14" s="1067">
        <f>(C14+D14)-E14</f>
        <v>82823</v>
      </c>
      <c r="G14" s="639">
        <v>3</v>
      </c>
      <c r="H14" s="575">
        <v>81986</v>
      </c>
      <c r="I14" s="575">
        <v>668</v>
      </c>
      <c r="J14" s="575"/>
      <c r="K14" s="1066">
        <f>(H14+I14)-J14</f>
        <v>82654</v>
      </c>
      <c r="L14" s="1066">
        <f>F14-K14</f>
        <v>169</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65291646</v>
      </c>
      <c r="D16" s="645">
        <f>SUM(D3,D5:D6,D8:D10,D12:D15)</f>
        <v>145298</v>
      </c>
      <c r="E16" s="645">
        <f>SUM(E3,E5:E6,E8:E10,E12:E15)</f>
        <v>0</v>
      </c>
      <c r="F16" s="645">
        <f>SUM(F3,F5:F6,F8:F10,F12:F15)</f>
        <v>65436944</v>
      </c>
      <c r="G16" s="639"/>
      <c r="H16" s="645">
        <f>SUM(H3,H6,H8:H10,H12:H14,)</f>
        <v>19030723</v>
      </c>
      <c r="I16" s="645">
        <f>SUM(I3,I6,I8:I10,I12:I14,)</f>
        <v>1464109</v>
      </c>
      <c r="J16" s="645">
        <f>SUM(J3,J6,J8:J10,J12:J14,)</f>
        <v>0</v>
      </c>
      <c r="K16" s="1067">
        <f>(H16+I16)-J16</f>
        <v>20494832</v>
      </c>
      <c r="L16" s="1067">
        <f>F16-K16</f>
        <v>44942112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1464109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1979</v>
      </c>
      <c r="B1" s="2345"/>
      <c r="C1" s="2345"/>
      <c r="D1" s="2345"/>
      <c r="E1" s="2345"/>
      <c r="F1" s="2346"/>
      <c r="G1" s="940"/>
    </row>
    <row r="2" spans="1:7" ht="13.5" thickBot="1" x14ac:dyDescent="0.25">
      <c r="A2" s="2347" t="s">
        <v>567</v>
      </c>
      <c r="B2" s="2348"/>
      <c r="C2" s="2348"/>
      <c r="D2" s="2348"/>
      <c r="E2" s="2348"/>
      <c r="F2" s="234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18475253</v>
      </c>
      <c r="G8" s="357"/>
    </row>
    <row r="9" spans="1:7" ht="12" customHeight="1" x14ac:dyDescent="0.2">
      <c r="A9" s="359" t="s">
        <v>539</v>
      </c>
      <c r="B9" s="944" t="s">
        <v>1873</v>
      </c>
      <c r="C9" s="358"/>
      <c r="D9" s="359" t="s">
        <v>591</v>
      </c>
      <c r="E9" s="579"/>
      <c r="F9" s="946">
        <f>'Expenditures 15-22'!K150</f>
        <v>1737722</v>
      </c>
      <c r="G9" s="947"/>
    </row>
    <row r="10" spans="1:7" ht="12" customHeight="1" x14ac:dyDescent="0.2">
      <c r="A10" s="359" t="s">
        <v>589</v>
      </c>
      <c r="B10" s="944" t="s">
        <v>1874</v>
      </c>
      <c r="C10" s="358"/>
      <c r="D10" s="359" t="s">
        <v>591</v>
      </c>
      <c r="E10" s="579"/>
      <c r="F10" s="946">
        <f>'Expenditures 15-22'!K168</f>
        <v>2660583</v>
      </c>
      <c r="G10" s="947"/>
    </row>
    <row r="11" spans="1:7" ht="12" customHeight="1" x14ac:dyDescent="0.2">
      <c r="A11" s="359" t="s">
        <v>540</v>
      </c>
      <c r="B11" s="944" t="s">
        <v>1875</v>
      </c>
      <c r="C11" s="358"/>
      <c r="D11" s="359" t="s">
        <v>591</v>
      </c>
      <c r="E11" s="579"/>
      <c r="F11" s="946">
        <f>'Expenditures 15-22'!K204</f>
        <v>933615</v>
      </c>
      <c r="G11" s="947"/>
    </row>
    <row r="12" spans="1:7" ht="12" customHeight="1" x14ac:dyDescent="0.2">
      <c r="A12" s="359" t="s">
        <v>541</v>
      </c>
      <c r="B12" s="944" t="s">
        <v>1876</v>
      </c>
      <c r="C12" s="358"/>
      <c r="D12" s="359" t="s">
        <v>591</v>
      </c>
      <c r="E12" s="579"/>
      <c r="F12" s="946">
        <f>'Expenditures 15-22'!K288</f>
        <v>510083</v>
      </c>
      <c r="G12" s="947"/>
    </row>
    <row r="13" spans="1:7" ht="12" customHeight="1" x14ac:dyDescent="0.2">
      <c r="A13" s="359" t="s">
        <v>113</v>
      </c>
      <c r="B13" s="944" t="s">
        <v>1877</v>
      </c>
      <c r="C13" s="358"/>
      <c r="D13" s="359" t="s">
        <v>591</v>
      </c>
      <c r="E13" s="579"/>
      <c r="F13" s="946">
        <f>'Expenditures 15-22'!K331</f>
        <v>407125</v>
      </c>
      <c r="G13" s="948"/>
    </row>
    <row r="14" spans="1:7" ht="12" customHeight="1" thickBot="1" x14ac:dyDescent="0.25">
      <c r="A14" s="949"/>
      <c r="B14" s="580"/>
      <c r="C14" s="581"/>
      <c r="D14" s="1004" t="s">
        <v>591</v>
      </c>
      <c r="E14" s="592" t="s">
        <v>1134</v>
      </c>
      <c r="F14" s="950">
        <f>SUM(F8:F13)</f>
        <v>24724381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155422</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20790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4061076</v>
      </c>
      <c r="G53" s="357"/>
    </row>
    <row r="54" spans="1:7" ht="12" customHeight="1" x14ac:dyDescent="0.2">
      <c r="A54" s="359" t="s">
        <v>538</v>
      </c>
      <c r="B54" s="359" t="s">
        <v>1885</v>
      </c>
      <c r="C54" s="965" t="s">
        <v>1160</v>
      </c>
      <c r="D54" s="961" t="s">
        <v>1302</v>
      </c>
      <c r="E54" s="579"/>
      <c r="F54" s="1108">
        <f>'Expenditures 15-22'!G114</f>
        <v>84283</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61015</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1484171</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7165</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974</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5874896</v>
      </c>
      <c r="G75" s="357"/>
    </row>
    <row r="76" spans="1:8" s="971" customFormat="1" ht="12" customHeight="1" thickTop="1" thickBot="1" x14ac:dyDescent="0.25">
      <c r="A76" s="585"/>
      <c r="B76" s="583"/>
      <c r="C76" s="584"/>
      <c r="D76" s="970" t="s">
        <v>1859</v>
      </c>
      <c r="E76" s="595"/>
      <c r="F76" s="1114">
        <f>(F14-F75)</f>
        <v>18849485</v>
      </c>
      <c r="G76" s="359"/>
    </row>
    <row r="77" spans="1:8" s="971" customFormat="1" ht="12" customHeight="1" thickTop="1" x14ac:dyDescent="0.2">
      <c r="A77" s="586"/>
      <c r="B77" s="583"/>
      <c r="C77" s="584"/>
      <c r="D77" s="970" t="s">
        <v>1949</v>
      </c>
      <c r="E77" s="595"/>
      <c r="F77" s="1625">
        <v>1857.69</v>
      </c>
      <c r="G77" s="360"/>
      <c r="H77" s="359"/>
    </row>
    <row r="78" spans="1:8" s="971" customFormat="1" ht="12" customHeight="1" thickBot="1" x14ac:dyDescent="0.25">
      <c r="A78" s="587"/>
      <c r="B78" s="583"/>
      <c r="C78" s="584"/>
      <c r="D78" s="970" t="s">
        <v>1928</v>
      </c>
      <c r="E78" s="595" t="s">
        <v>1134</v>
      </c>
      <c r="F78" s="1115">
        <f>IF(F77&gt;0,F76/F77," Complete Line 77")</f>
        <v>10146.733308571398</v>
      </c>
      <c r="G78" s="359"/>
    </row>
    <row r="79" spans="1:8" s="971" customFormat="1" ht="12" thickTop="1" x14ac:dyDescent="0.2">
      <c r="A79" s="384"/>
      <c r="B79" s="359"/>
      <c r="C79" s="358"/>
      <c r="D79" s="582"/>
      <c r="E79" s="579"/>
      <c r="F79" s="972"/>
      <c r="G79" s="359"/>
    </row>
    <row r="80" spans="1:8" s="971" customFormat="1" ht="12" thickBot="1" x14ac:dyDescent="0.25">
      <c r="A80" s="2341" t="s">
        <v>1317</v>
      </c>
      <c r="B80" s="2342"/>
      <c r="C80" s="2342"/>
      <c r="D80" s="2342"/>
      <c r="E80" s="2342"/>
      <c r="F80" s="234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589</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320436</v>
      </c>
      <c r="G93" s="979"/>
    </row>
    <row r="94" spans="1:7" ht="12" customHeight="1" x14ac:dyDescent="0.2">
      <c r="A94" s="980" t="s">
        <v>147</v>
      </c>
      <c r="B94" s="980" t="s">
        <v>183</v>
      </c>
      <c r="C94" s="977">
        <v>1700</v>
      </c>
      <c r="D94" s="986" t="str">
        <f>'Revenues 9-14'!A82</f>
        <v>Total District/School Activity Income</v>
      </c>
      <c r="E94" s="385"/>
      <c r="F94" s="1073">
        <f>SUM('Revenues 9-14'!C82,'Revenues 9-14'!D82)</f>
        <v>82592</v>
      </c>
      <c r="G94" s="979"/>
    </row>
    <row r="95" spans="1:7" ht="12" customHeight="1" x14ac:dyDescent="0.2">
      <c r="A95" s="980" t="s">
        <v>538</v>
      </c>
      <c r="B95" s="980" t="s">
        <v>184</v>
      </c>
      <c r="C95" s="977">
        <f>'Revenues 9-14'!B84</f>
        <v>1811</v>
      </c>
      <c r="D95" s="978" t="str">
        <f>'Revenues 9-14'!A84</f>
        <v>Rentals - Regular Textbooks</v>
      </c>
      <c r="E95" s="385"/>
      <c r="F95" s="1073">
        <f>'Revenues 9-14'!C84</f>
        <v>185079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39226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4550470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1888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1576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20797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427760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1209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243577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262751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379796</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15800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18094</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31785</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36279</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6619704</v>
      </c>
    </row>
    <row r="176" spans="1:7" ht="12" customHeight="1" x14ac:dyDescent="0.2">
      <c r="A176" s="588"/>
      <c r="B176" s="589"/>
      <c r="C176" s="590"/>
      <c r="D176" s="1002" t="s">
        <v>1925</v>
      </c>
      <c r="E176" s="1056"/>
      <c r="F176" s="1118">
        <f>'PCTC-OEPP 28-29'!F76-F175</f>
        <v>12229781</v>
      </c>
    </row>
    <row r="177" spans="1:7" ht="12" customHeight="1" x14ac:dyDescent="0.2">
      <c r="A177" s="588"/>
      <c r="B177" s="589"/>
      <c r="C177" s="590"/>
      <c r="D177" s="1002" t="s">
        <v>798</v>
      </c>
      <c r="E177" s="1056"/>
      <c r="F177" s="1118">
        <f>'Cap Outlay Deprec 27'!I18</f>
        <v>1464109</v>
      </c>
    </row>
    <row r="178" spans="1:7" ht="12" customHeight="1" x14ac:dyDescent="0.2">
      <c r="A178" s="588"/>
      <c r="B178" s="589"/>
      <c r="C178" s="590"/>
      <c r="D178" s="1002" t="s">
        <v>1927</v>
      </c>
      <c r="E178" s="1056"/>
      <c r="F178" s="1118">
        <f>F176+F177</f>
        <v>13693890</v>
      </c>
    </row>
    <row r="179" spans="1:7" ht="12" customHeight="1" x14ac:dyDescent="0.2">
      <c r="A179" s="588"/>
      <c r="B179" s="591"/>
      <c r="C179" s="590"/>
      <c r="D179" s="1002" t="s">
        <v>1980</v>
      </c>
      <c r="E179" s="1056"/>
      <c r="F179" s="1119">
        <f>'PCTC-OEPP 28-29'!F77</f>
        <v>1857.69</v>
      </c>
      <c r="G179" s="69"/>
    </row>
    <row r="180" spans="1:7" ht="12" customHeight="1" thickBot="1" x14ac:dyDescent="0.25">
      <c r="A180" s="588"/>
      <c r="B180" s="591"/>
      <c r="C180" s="590"/>
      <c r="D180" s="1002" t="s">
        <v>2077</v>
      </c>
      <c r="E180" s="1056" t="s">
        <v>2078</v>
      </c>
      <c r="F180" s="1120">
        <f>F178/F179</f>
        <v>7371.4613310078648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2" t="s">
        <v>1691</v>
      </c>
      <c r="B5" s="2353"/>
      <c r="C5" s="2353"/>
      <c r="D5" s="2353"/>
      <c r="E5" s="2353"/>
      <c r="F5" s="2353"/>
      <c r="G5" s="235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7" t="s">
        <v>2067</v>
      </c>
      <c r="B11" s="2358"/>
      <c r="C11" s="2358"/>
      <c r="D11" s="2276"/>
      <c r="E11" s="863">
        <v>42561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10392527</v>
      </c>
      <c r="F19" s="771"/>
      <c r="G19" s="773">
        <f>'Expenditures 15-22'!K33-SUM('Expenditures 15-22'!G33,'Expenditures 15-22'!I33)+'Expenditures 15-22'!D223</f>
        <v>10392527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1131142</v>
      </c>
      <c r="F21" s="771"/>
      <c r="G21" s="773">
        <f>'Expenditures 15-22'!K42-SUM('Expenditures 15-22'!G42,'Expenditures 15-22'!I42)+'Expenditures 15-22'!K120-SUM('Expenditures 15-22'!G120,'Expenditures 15-22'!I120)+'Expenditures 15-22'!K174-SUM('Expenditures 15-22'!G174,'Expenditures 15-22'!I174)+'Expenditures 15-22'!D232</f>
        <v>1131142</v>
      </c>
      <c r="H21" s="286"/>
      <c r="I21" s="216"/>
    </row>
    <row r="22" spans="1:9" s="2" customFormat="1" ht="12" customHeight="1" x14ac:dyDescent="0.2">
      <c r="A22" s="770" t="s">
        <v>663</v>
      </c>
      <c r="B22" s="766"/>
      <c r="C22" s="765">
        <v>2200</v>
      </c>
      <c r="D22" s="771"/>
      <c r="E22" s="772">
        <f>'Expenditures 15-22'!K47-SUM('Expenditures 15-22'!G47,'Expenditures 15-22'!I47)+'Expenditures 15-22'!D237</f>
        <v>1042019</v>
      </c>
      <c r="F22" s="771"/>
      <c r="G22" s="773">
        <f>'Expenditures 15-22'!K47-SUM('Expenditures 15-22'!G47,'Expenditures 15-22'!I47)+'Expenditures 15-22'!D237</f>
        <v>1042019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799832</v>
      </c>
      <c r="F23" s="771"/>
      <c r="G23" s="772">
        <f>'Expenditures 15-22'!K53-SUM('Expenditures 15-22'!G53,'Expenditures 15-22'!I53)+'Expenditures 15-22'!D251+'Expenditures 15-22'!K323-SUM('Expenditures 15-22'!G323,'Expenditures 15-22'!I323)</f>
        <v>799832</v>
      </c>
      <c r="H23" s="286"/>
      <c r="I23" s="216"/>
    </row>
    <row r="24" spans="1:9" s="2" customFormat="1" ht="12" customHeight="1" x14ac:dyDescent="0.2">
      <c r="A24" s="770" t="s">
        <v>665</v>
      </c>
      <c r="B24" s="766"/>
      <c r="C24" s="765">
        <v>2400</v>
      </c>
      <c r="D24" s="771"/>
      <c r="E24" s="772">
        <f>'Expenditures 15-22'!K57-SUM('Expenditures 15-22'!G57,'Expenditures 15-22'!I57)+'Expenditures 15-22'!D255</f>
        <v>940751</v>
      </c>
      <c r="F24" s="771"/>
      <c r="G24" s="773">
        <f>'Expenditures 15-22'!K57-SUM('Expenditures 15-22'!G57,'Expenditures 15-22'!I57)+'Expenditures 15-22'!D255</f>
        <v>940751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715</v>
      </c>
      <c r="E26" s="772">
        <f>'Expenditures 15-22'!K122-SUM('Expenditures 15-22'!G122,'Expenditures 15-22'!I122)+E7</f>
        <v>0</v>
      </c>
      <c r="F26" s="772">
        <f>'Expenditures 15-22'!K59-SUM('Expenditures 15-22'!G59,'Expenditures 15-22'!I59)+'Expenditures 15-22'!D257-E7</f>
        <v>715</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139058</v>
      </c>
      <c r="E27" s="772">
        <f>E8</f>
        <v>0</v>
      </c>
      <c r="F27" s="772">
        <f>'Expenditures 15-22'!K60-SUM('Expenditures 15-22'!G60,'Expenditures 15-22'!I60)+'Expenditures 15-22'!D258-E8</f>
        <v>139058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1763535</v>
      </c>
      <c r="F28" s="775">
        <f>'Expenditures 15-22'!K61-SUM('Expenditures 15-22'!G61,'Expenditures 15-22'!I61)+'Expenditures 15-22'!K124-SUM('Expenditures 15-22'!G124,'Expenditures 15-22'!I124)+'Expenditures 15-22'!D260-E9</f>
        <v>1763535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1008835</v>
      </c>
      <c r="F29" s="771"/>
      <c r="G29" s="773">
        <f>'Expenditures 15-22'!K62-SUM('Expenditures 15-22'!G62,'Expenditures 15-22'!I62)+'Expenditures 15-22'!K125-SUM('Expenditures 15-22'!G125,'Expenditures 15-22'!I125)+'Expenditures 15-22'!K176-SUM('Expenditures 15-22'!G176,'Expenditures 15-22'!I176)+'Expenditures 15-22'!D261</f>
        <v>1008835</v>
      </c>
      <c r="H29" s="394"/>
    </row>
    <row r="30" spans="1:9" ht="12" customHeight="1" x14ac:dyDescent="0.2">
      <c r="A30" s="770" t="s">
        <v>107</v>
      </c>
      <c r="B30" s="768"/>
      <c r="C30" s="765">
        <v>2560</v>
      </c>
      <c r="D30" s="771"/>
      <c r="E30" s="772">
        <f>'Expenditures 15-22'!K63-SUM('Expenditures 15-22'!G63,'Expenditures 15-22'!I63)+'Expenditures 15-22'!D262-E10</f>
        <v>553356</v>
      </c>
      <c r="F30" s="771"/>
      <c r="G30" s="772">
        <f>'Expenditures 15-22'!K63-SUM('Expenditures 15-22'!G63,'Expenditures 15-22'!I63)+'Expenditures 15-22'!D262-E10</f>
        <v>553356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60929</v>
      </c>
      <c r="E36" s="772">
        <f>E13</f>
        <v>0</v>
      </c>
      <c r="F36" s="772">
        <f>'Expenditures 15-22'!K70-SUM('Expenditures 15-22'!G70,'Expenditures 15-22'!I70)+'Expenditures 15-22'!D269-E13</f>
        <v>60929</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11871</v>
      </c>
      <c r="F38" s="771"/>
      <c r="G38" s="772">
        <f>'Expenditures 15-22'!K73-SUM('Expenditures 15-22'!G73,'Expenditures 15-22'!I73)+'Expenditures 15-22'!K128-SUM('Expenditures 15-22'!G128,'Expenditures 15-22'!I128)+'Expenditures 15-22'!K177-SUM('Expenditures 15-22'!G177,'Expenditures 15-22'!I177)+'Expenditures 15-22'!D272</f>
        <v>11871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200702</v>
      </c>
      <c r="E40" s="775">
        <f>SUM(E19:E39)</f>
        <v>17643868</v>
      </c>
      <c r="F40" s="775">
        <f>SUM(F19:F39)</f>
        <v>1964237</v>
      </c>
      <c r="G40" s="775">
        <f>SUM(G19:G39)</f>
        <v>15880333</v>
      </c>
    </row>
    <row r="41" spans="1:7" x14ac:dyDescent="0.2">
      <c r="A41" s="286"/>
      <c r="B41" s="216"/>
      <c r="C41" s="287"/>
      <c r="D41" s="2355" t="s">
        <v>615</v>
      </c>
      <c r="E41" s="2356"/>
      <c r="F41" s="779" t="s">
        <v>616</v>
      </c>
      <c r="G41" s="786"/>
    </row>
    <row r="42" spans="1:7" ht="12" customHeight="1" x14ac:dyDescent="0.2">
      <c r="A42" s="286"/>
      <c r="B42" s="216"/>
      <c r="C42" s="287"/>
      <c r="D42" s="780" t="s">
        <v>562</v>
      </c>
      <c r="E42" s="776">
        <f>D40</f>
        <v>200702</v>
      </c>
      <c r="F42" s="780" t="s">
        <v>564</v>
      </c>
      <c r="G42" s="776">
        <f>F40</f>
        <v>1964237</v>
      </c>
    </row>
    <row r="43" spans="1:7" ht="12" customHeight="1" x14ac:dyDescent="0.2">
      <c r="A43" s="286"/>
      <c r="B43" s="216"/>
      <c r="C43" s="287"/>
      <c r="D43" s="780" t="s">
        <v>563</v>
      </c>
      <c r="E43" s="776">
        <f>E40</f>
        <v>17643868</v>
      </c>
      <c r="F43" s="780" t="s">
        <v>563</v>
      </c>
      <c r="G43" s="776">
        <f>G40</f>
        <v>15880333</v>
      </c>
    </row>
    <row r="44" spans="1:7" ht="12" customHeight="1" x14ac:dyDescent="0.2">
      <c r="A44" s="286"/>
      <c r="B44" s="216"/>
      <c r="C44" s="216"/>
      <c r="D44" s="790" t="s">
        <v>1187</v>
      </c>
      <c r="E44" s="791">
        <f>(E42/E43)</f>
        <v>1.1375170115759198E-2</v>
      </c>
      <c r="F44" s="790" t="s">
        <v>1187</v>
      </c>
      <c r="G44" s="791">
        <f>(G42/G43)</f>
        <v>0.12368991254780362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2" t="s">
        <v>2080</v>
      </c>
      <c r="B5" s="2363"/>
      <c r="C5" s="2363"/>
      <c r="D5" s="2363"/>
      <c r="E5" s="2363"/>
    </row>
    <row r="6" spans="1:7" ht="12" customHeight="1" x14ac:dyDescent="0.25">
      <c r="A6" s="1995"/>
      <c r="B6" s="2364" t="str">
        <f>COVER!A17</f>
        <v>Manteno CUSD 5</v>
      </c>
      <c r="C6" s="2364"/>
      <c r="D6" s="2364"/>
      <c r="E6" s="1996"/>
    </row>
    <row r="7" spans="1:7" ht="11.25" customHeight="1" x14ac:dyDescent="0.25">
      <c r="A7" s="1995"/>
      <c r="B7" s="2365">
        <f>COVER!A13</f>
        <v>32046005026</v>
      </c>
      <c r="C7" s="2365"/>
      <c r="D7" s="236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2081</v>
      </c>
      <c r="C13" s="2007" t="s">
        <v>2081</v>
      </c>
      <c r="D13" s="2010" t="s">
        <v>2081</v>
      </c>
      <c r="E13" s="2009" t="s">
        <v>2103</v>
      </c>
    </row>
    <row r="14" spans="1:7" ht="12" customHeight="1" x14ac:dyDescent="0.2">
      <c r="A14" s="2006" t="s">
        <v>1723</v>
      </c>
      <c r="B14" s="2007"/>
      <c r="C14" s="2007" t="s">
        <v>2081</v>
      </c>
      <c r="D14" s="2010" t="s">
        <v>2081</v>
      </c>
      <c r="E14" s="2009" t="s">
        <v>2207</v>
      </c>
    </row>
    <row r="15" spans="1:7" ht="12" customHeight="1" x14ac:dyDescent="0.2">
      <c r="A15" s="2006" t="s">
        <v>1724</v>
      </c>
      <c r="B15" s="2007" t="s">
        <v>2081</v>
      </c>
      <c r="C15" s="2007" t="s">
        <v>2081</v>
      </c>
      <c r="D15" s="2010" t="s">
        <v>2081</v>
      </c>
      <c r="E15" s="2009" t="s">
        <v>2104</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2081</v>
      </c>
      <c r="C19" s="2007" t="s">
        <v>2081</v>
      </c>
      <c r="D19" s="2010" t="s">
        <v>2081</v>
      </c>
      <c r="E19" s="2009" t="s">
        <v>2105</v>
      </c>
    </row>
    <row r="20" spans="1:11" ht="12" customHeight="1" x14ac:dyDescent="0.2">
      <c r="A20" s="2006" t="s">
        <v>2052</v>
      </c>
      <c r="B20" s="2007" t="s">
        <v>2081</v>
      </c>
      <c r="C20" s="2007" t="s">
        <v>2081</v>
      </c>
      <c r="D20" s="2010" t="s">
        <v>2081</v>
      </c>
      <c r="E20" s="2009" t="s">
        <v>2106</v>
      </c>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t="s">
        <v>2081</v>
      </c>
      <c r="C24" s="2007" t="s">
        <v>2081</v>
      </c>
      <c r="D24" s="2010" t="s">
        <v>2081</v>
      </c>
      <c r="E24" s="2009" t="s">
        <v>2107</v>
      </c>
    </row>
    <row r="25" spans="1:11" ht="12" customHeight="1" x14ac:dyDescent="0.2">
      <c r="A25" s="2006" t="s">
        <v>2057</v>
      </c>
      <c r="B25" s="2007"/>
      <c r="C25" s="2007"/>
      <c r="D25" s="2010"/>
      <c r="E25" s="2009"/>
    </row>
    <row r="26" spans="1:11" ht="12" customHeight="1" x14ac:dyDescent="0.2">
      <c r="A26" s="2006" t="s">
        <v>2058</v>
      </c>
      <c r="B26" s="2007" t="s">
        <v>2081</v>
      </c>
      <c r="C26" s="2007" t="s">
        <v>2081</v>
      </c>
      <c r="D26" s="2010" t="s">
        <v>2081</v>
      </c>
      <c r="E26" s="2009" t="s">
        <v>2108</v>
      </c>
    </row>
    <row r="27" spans="1:11" x14ac:dyDescent="0.2">
      <c r="A27" s="2006" t="s">
        <v>2059</v>
      </c>
      <c r="B27" s="2007"/>
      <c r="C27" s="2007"/>
      <c r="D27" s="2010"/>
      <c r="E27" s="2009"/>
    </row>
    <row r="28" spans="1:11" ht="12" customHeight="1" x14ac:dyDescent="0.2">
      <c r="A28" s="2006" t="s">
        <v>2060</v>
      </c>
      <c r="B28" s="2007" t="s">
        <v>2081</v>
      </c>
      <c r="C28" s="2007" t="s">
        <v>2081</v>
      </c>
      <c r="D28" s="2010" t="s">
        <v>2081</v>
      </c>
      <c r="E28" s="2009" t="s">
        <v>2109</v>
      </c>
    </row>
    <row r="29" spans="1:11" ht="12" customHeight="1" x14ac:dyDescent="0.2">
      <c r="A29" s="2006" t="s">
        <v>2061</v>
      </c>
      <c r="B29" s="2007"/>
      <c r="C29" s="2007"/>
      <c r="D29" s="2010"/>
      <c r="E29" s="2009"/>
    </row>
    <row r="30" spans="1:11" ht="12" customHeight="1" x14ac:dyDescent="0.2">
      <c r="A30" s="2006" t="s">
        <v>2062</v>
      </c>
      <c r="B30" s="2007" t="s">
        <v>2081</v>
      </c>
      <c r="C30" s="2007" t="s">
        <v>2081</v>
      </c>
      <c r="D30" s="2010" t="s">
        <v>2081</v>
      </c>
      <c r="E30" s="2009" t="s">
        <v>2110</v>
      </c>
    </row>
    <row r="31" spans="1:11" ht="12" customHeight="1" x14ac:dyDescent="0.2">
      <c r="A31" s="2006" t="s">
        <v>2063</v>
      </c>
      <c r="B31" s="2007" t="s">
        <v>2081</v>
      </c>
      <c r="C31" s="2007" t="s">
        <v>2081</v>
      </c>
      <c r="D31" s="2010" t="s">
        <v>2081</v>
      </c>
      <c r="E31" s="2009" t="s">
        <v>2110</v>
      </c>
      <c r="K31" s="2020"/>
    </row>
    <row r="32" spans="1:11" ht="12" customHeight="1" x14ac:dyDescent="0.2">
      <c r="A32" s="2006" t="s">
        <v>2064</v>
      </c>
      <c r="B32" s="2007" t="s">
        <v>2081</v>
      </c>
      <c r="C32" s="2007" t="s">
        <v>2081</v>
      </c>
      <c r="D32" s="2010" t="s">
        <v>2081</v>
      </c>
      <c r="E32" s="2009" t="s">
        <v>2111</v>
      </c>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13"/>
      <c r="B39" s="2013"/>
      <c r="C39" s="2013"/>
      <c r="D39" s="2013"/>
      <c r="E39" s="2013"/>
    </row>
    <row r="40" spans="1:5" s="2011" customFormat="1" ht="12" customHeight="1" x14ac:dyDescent="0.25">
      <c r="A40" s="2014" t="s">
        <v>1728</v>
      </c>
      <c r="B40" s="2374"/>
      <c r="C40" s="2374"/>
      <c r="D40" s="2374"/>
      <c r="E40" s="2375"/>
    </row>
    <row r="41" spans="1:5" s="2011" customFormat="1" ht="12" customHeight="1" x14ac:dyDescent="0.25">
      <c r="A41" s="2376"/>
      <c r="B41" s="2377"/>
      <c r="C41" s="2377"/>
      <c r="D41" s="2377"/>
      <c r="E41" s="2378"/>
    </row>
    <row r="42" spans="1:5" s="2011" customFormat="1" ht="12" customHeight="1" x14ac:dyDescent="0.25">
      <c r="A42" s="2376"/>
      <c r="B42" s="2377"/>
      <c r="C42" s="2377"/>
      <c r="D42" s="2377"/>
      <c r="E42" s="2378"/>
    </row>
    <row r="43" spans="1:5" s="2011" customFormat="1" ht="15" x14ac:dyDescent="0.25">
      <c r="A43" s="2359"/>
      <c r="B43" s="2360"/>
      <c r="C43" s="2360"/>
      <c r="D43" s="2360"/>
      <c r="E43" s="2361"/>
    </row>
    <row r="44" spans="1:5" s="2011" customFormat="1" ht="12" hidden="1" customHeight="1" x14ac:dyDescent="0.25">
      <c r="A44" s="2359"/>
      <c r="B44" s="2360"/>
      <c r="C44" s="2360"/>
      <c r="D44" s="2360"/>
      <c r="E44" s="236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4" t="str">
        <f>COVER!A17</f>
        <v>Manteno CUSD 5</v>
      </c>
      <c r="J6" s="2385"/>
    </row>
    <row r="7" spans="1:10" x14ac:dyDescent="0.2">
      <c r="A7" s="2386" t="s">
        <v>1037</v>
      </c>
      <c r="B7" s="2387"/>
      <c r="C7" s="2387"/>
      <c r="D7" s="2387"/>
      <c r="E7" s="2388"/>
      <c r="F7" s="1664"/>
      <c r="G7" s="1653"/>
      <c r="H7" s="1663" t="s">
        <v>438</v>
      </c>
      <c r="I7" s="2389">
        <f>COVER!A13</f>
        <v>32046005026</v>
      </c>
      <c r="J7" s="238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0" t="s">
        <v>571</v>
      </c>
      <c r="B11" s="2391"/>
      <c r="C11" s="239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262834</v>
      </c>
      <c r="F12" s="1692"/>
      <c r="G12" s="1691">
        <f t="shared" ref="G12:G18" si="0">SUM(E12:F12)</f>
        <v>262834</v>
      </c>
      <c r="H12" s="1693">
        <v>253029</v>
      </c>
      <c r="I12" s="1692"/>
      <c r="J12" s="1691">
        <f t="shared" ref="J12:J18" si="1">SUM(H12:I12)</f>
        <v>253029</v>
      </c>
    </row>
    <row r="13" spans="1:10" ht="15" customHeight="1" x14ac:dyDescent="0.2">
      <c r="A13" s="1687">
        <v>2</v>
      </c>
      <c r="B13" s="1688" t="s">
        <v>45</v>
      </c>
      <c r="C13" s="1689"/>
      <c r="D13" s="1690">
        <v>2330</v>
      </c>
      <c r="E13" s="1691">
        <f>'Expenditures 15-22'!K51</f>
        <v>0</v>
      </c>
      <c r="F13" s="1692"/>
      <c r="G13" s="1691">
        <f t="shared" si="0"/>
        <v>0</v>
      </c>
      <c r="H13" s="1693">
        <v>4993</v>
      </c>
      <c r="I13" s="1692"/>
      <c r="J13" s="1691">
        <f t="shared" si="1"/>
        <v>4993</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3" t="s">
        <v>8</v>
      </c>
      <c r="C18" s="2394"/>
      <c r="D18" s="239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262834</v>
      </c>
      <c r="F19" s="1699">
        <f t="shared" si="2"/>
        <v>0</v>
      </c>
      <c r="G19" s="1699">
        <f t="shared" si="2"/>
        <v>262834</v>
      </c>
      <c r="H19" s="1699">
        <f t="shared" si="2"/>
        <v>258022</v>
      </c>
      <c r="I19" s="1699">
        <f t="shared" si="2"/>
        <v>0</v>
      </c>
      <c r="J19" s="1699">
        <f t="shared" si="2"/>
        <v>258022</v>
      </c>
    </row>
    <row r="20" spans="1:10" ht="25.5" customHeight="1" thickTop="1" x14ac:dyDescent="0.2">
      <c r="A20" s="1687">
        <v>9</v>
      </c>
      <c r="B20" s="2396" t="s">
        <v>1955</v>
      </c>
      <c r="C20" s="2394"/>
      <c r="D20" s="2395"/>
      <c r="E20" s="1700"/>
      <c r="F20" s="1700"/>
      <c r="G20" s="1700"/>
      <c r="H20" s="1700"/>
      <c r="I20" s="1700"/>
      <c r="J20" s="1701">
        <f>IF(AND(G19&gt;0,J19&gt;0),(((J19-G19)/G19)),"Enter Budget Data")</f>
        <v>-1.8308133650897524E-2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1"/>
      <c r="D26" s="2401"/>
      <c r="E26" s="1974"/>
      <c r="F26" s="2400"/>
      <c r="G26" s="2400"/>
    </row>
    <row r="27" spans="1:10" x14ac:dyDescent="0.2">
      <c r="B27" s="1702"/>
      <c r="C27" s="1969" t="s">
        <v>1222</v>
      </c>
      <c r="D27" s="1970"/>
      <c r="E27" s="1971"/>
      <c r="F27" s="2397" t="s">
        <v>1999</v>
      </c>
      <c r="G27" s="2397"/>
    </row>
    <row r="28" spans="1:10" ht="28.5" customHeight="1" x14ac:dyDescent="0.2">
      <c r="B28" s="1702"/>
      <c r="C28" s="2399"/>
      <c r="D28" s="2399"/>
      <c r="E28" s="1973"/>
      <c r="F28" s="2399"/>
      <c r="G28" s="2399"/>
    </row>
    <row r="29" spans="1:10" x14ac:dyDescent="0.2">
      <c r="B29" s="1702"/>
      <c r="C29" s="1967" t="s">
        <v>2001</v>
      </c>
      <c r="E29" s="1972"/>
      <c r="F29" s="2398" t="s">
        <v>2000</v>
      </c>
      <c r="G29" s="239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7"/>
    </row>
    <row r="36" spans="1:10" ht="13.5" customHeight="1" x14ac:dyDescent="0.2">
      <c r="B36" s="1706"/>
      <c r="C36" s="2383" t="s">
        <v>2002</v>
      </c>
      <c r="D36" s="2382"/>
      <c r="E36" s="2382"/>
      <c r="F36" s="2382"/>
      <c r="G36" s="2382"/>
      <c r="H36" s="2382"/>
      <c r="I36" s="2382"/>
      <c r="J36" s="1708"/>
    </row>
    <row r="37" spans="1:10" ht="31.5" customHeight="1" x14ac:dyDescent="0.2">
      <c r="C37" s="2382"/>
      <c r="D37" s="2382"/>
      <c r="E37" s="2382"/>
      <c r="F37" s="2382"/>
      <c r="G37" s="2382"/>
      <c r="H37" s="2382"/>
      <c r="I37" s="2382"/>
      <c r="J37" s="1708"/>
    </row>
    <row r="38" spans="1:10" ht="6" customHeight="1" x14ac:dyDescent="0.2">
      <c r="C38" s="1707"/>
      <c r="D38" s="1709"/>
      <c r="E38" s="1710"/>
      <c r="F38" s="1710"/>
      <c r="G38" s="1710"/>
    </row>
    <row r="39" spans="1:10" ht="13.5" customHeight="1" x14ac:dyDescent="0.2">
      <c r="B39" s="1706"/>
      <c r="C39" s="2379" t="s">
        <v>1050</v>
      </c>
      <c r="D39" s="2380"/>
      <c r="E39" s="2380"/>
      <c r="F39" s="2380"/>
      <c r="G39" s="2380"/>
      <c r="H39" s="2380"/>
      <c r="I39" s="238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topLeftCell="A1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2175</v>
      </c>
    </row>
    <row r="6" spans="1:2" x14ac:dyDescent="0.2">
      <c r="A6" s="387"/>
      <c r="B6" s="13" t="s">
        <v>2176</v>
      </c>
    </row>
    <row r="7" spans="1:2" x14ac:dyDescent="0.2">
      <c r="A7" s="387">
        <v>2</v>
      </c>
      <c r="B7" s="13" t="s">
        <v>2177</v>
      </c>
    </row>
    <row r="8" spans="1:2" x14ac:dyDescent="0.2">
      <c r="A8" s="387"/>
      <c r="B8" s="13" t="s">
        <v>2178</v>
      </c>
    </row>
    <row r="9" spans="1:2" x14ac:dyDescent="0.2">
      <c r="A9" s="387">
        <v>3</v>
      </c>
      <c r="B9" s="13" t="s">
        <v>2179</v>
      </c>
    </row>
    <row r="10" spans="1:2" x14ac:dyDescent="0.2">
      <c r="A10" s="387">
        <v>4</v>
      </c>
      <c r="B10" s="13" t="s">
        <v>2180</v>
      </c>
    </row>
    <row r="11" spans="1:2" x14ac:dyDescent="0.2">
      <c r="A11" s="2060">
        <v>5</v>
      </c>
      <c r="B11" s="13" t="s">
        <v>2181</v>
      </c>
    </row>
    <row r="12" spans="1:2" x14ac:dyDescent="0.2">
      <c r="A12" s="2060"/>
      <c r="B12" s="13" t="s">
        <v>2182</v>
      </c>
    </row>
    <row r="13" spans="1:2" x14ac:dyDescent="0.2">
      <c r="A13" s="2060">
        <v>6</v>
      </c>
      <c r="B13" s="13" t="s">
        <v>2183</v>
      </c>
    </row>
    <row r="14" spans="1:2" x14ac:dyDescent="0.2">
      <c r="A14" s="2060">
        <v>7</v>
      </c>
      <c r="B14" s="13" t="s">
        <v>2184</v>
      </c>
    </row>
    <row r="15" spans="1:2" x14ac:dyDescent="0.2">
      <c r="A15" s="2060">
        <v>8</v>
      </c>
      <c r="B15" s="13" t="s">
        <v>2185</v>
      </c>
    </row>
    <row r="16" spans="1:2" x14ac:dyDescent="0.2">
      <c r="A16" s="2060">
        <v>9</v>
      </c>
      <c r="B16" s="13" t="s">
        <v>2186</v>
      </c>
    </row>
    <row r="17" spans="1:2" x14ac:dyDescent="0.2">
      <c r="A17" s="2060">
        <v>10</v>
      </c>
      <c r="B17" s="13" t="s">
        <v>2187</v>
      </c>
    </row>
    <row r="18" spans="1:2" x14ac:dyDescent="0.2">
      <c r="A18" s="2060"/>
      <c r="B18" s="13" t="s">
        <v>2188</v>
      </c>
    </row>
    <row r="19" spans="1:2" x14ac:dyDescent="0.2">
      <c r="A19" s="2060"/>
      <c r="B19" s="13" t="s">
        <v>2189</v>
      </c>
    </row>
    <row r="20" spans="1:2" x14ac:dyDescent="0.2">
      <c r="A20" s="2060">
        <v>11</v>
      </c>
      <c r="B20" s="13" t="s">
        <v>2190</v>
      </c>
    </row>
    <row r="21" spans="1:2" x14ac:dyDescent="0.2">
      <c r="A21" s="2060">
        <v>12</v>
      </c>
      <c r="B21" s="13" t="s">
        <v>2191</v>
      </c>
    </row>
    <row r="22" spans="1:2" x14ac:dyDescent="0.2">
      <c r="A22" s="2060">
        <v>13</v>
      </c>
      <c r="B22" s="13" t="s">
        <v>2192</v>
      </c>
    </row>
    <row r="23" spans="1:2" x14ac:dyDescent="0.2">
      <c r="A23" s="2060"/>
      <c r="B23" s="13" t="s">
        <v>2193</v>
      </c>
    </row>
    <row r="24" spans="1:2" x14ac:dyDescent="0.2">
      <c r="A24" s="2060"/>
    </row>
    <row r="25" spans="1:2" x14ac:dyDescent="0.2">
      <c r="A25" s="2060"/>
    </row>
    <row r="26" spans="1:2" x14ac:dyDescent="0.2">
      <c r="A26" s="2060"/>
      <c r="B26" t="s">
        <v>2194</v>
      </c>
    </row>
    <row r="27" spans="1:2" x14ac:dyDescent="0.2">
      <c r="A27" s="2060"/>
    </row>
    <row r="28" spans="1:2" x14ac:dyDescent="0.2">
      <c r="A28" s="2060"/>
      <c r="B28" t="s">
        <v>2195</v>
      </c>
    </row>
    <row r="29" spans="1:2" x14ac:dyDescent="0.2">
      <c r="A29" s="2060"/>
      <c r="B29" t="s">
        <v>2196</v>
      </c>
    </row>
    <row r="30" spans="1:2" x14ac:dyDescent="0.2">
      <c r="A30" s="2060"/>
    </row>
    <row r="31" spans="1:2" x14ac:dyDescent="0.2">
      <c r="A31" s="2060"/>
    </row>
    <row r="32" spans="1:2" x14ac:dyDescent="0.2">
      <c r="A32" s="2060"/>
    </row>
    <row r="33" spans="1:1" x14ac:dyDescent="0.2">
      <c r="A33" s="2060"/>
    </row>
    <row r="34" spans="1:1" x14ac:dyDescent="0.2">
      <c r="A34" s="2060"/>
    </row>
    <row r="35" spans="1:1" x14ac:dyDescent="0.2">
      <c r="A35" s="2060"/>
    </row>
    <row r="36" spans="1:1" x14ac:dyDescent="0.2">
      <c r="A36" s="2060"/>
    </row>
    <row r="37" spans="1:1" x14ac:dyDescent="0.2">
      <c r="A37" s="2060"/>
    </row>
    <row r="38" spans="1:1" x14ac:dyDescent="0.2">
      <c r="A38" s="2060"/>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Manteno CUSD 5</v>
      </c>
    </row>
    <row r="67" spans="1:2" x14ac:dyDescent="0.2">
      <c r="B67" s="396">
        <f>COVER!A13</f>
        <v>32046005026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40" sqref="I40"/>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1085850</xdr:colOff>
                <xdr:row>1</xdr:row>
                <xdr:rowOff>19050</xdr:rowOff>
              </from>
              <to>
                <xdr:col>0</xdr:col>
                <xdr:colOff>1990725</xdr:colOff>
                <xdr:row>5</xdr:row>
                <xdr:rowOff>57150</xdr:rowOff>
              </to>
            </anchor>
          </objectPr>
        </oleObject>
      </mc:Choice>
      <mc:Fallback>
        <oleObject progId="Acrobat Document" dvAspect="DVASPECT_ICON" shapeId="101378" r:id="rId6"/>
      </mc:Fallback>
    </mc:AlternateContent>
    <mc:AlternateContent xmlns:mc="http://schemas.openxmlformats.org/markup-compatibility/2006">
      <mc:Choice Requires="x14">
        <oleObject progId="Acrobat Document" dvAspect="DVASPECT_ICON" shapeId="101379" r:id="rId8">
          <objectPr defaultSize="0" r:id="rId9">
            <anchor moveWithCells="1">
              <from>
                <xdr:col>0</xdr:col>
                <xdr:colOff>2152650</xdr:colOff>
                <xdr:row>1</xdr:row>
                <xdr:rowOff>0</xdr:rowOff>
              </from>
              <to>
                <xdr:col>1</xdr:col>
                <xdr:colOff>180975</xdr:colOff>
                <xdr:row>5</xdr:row>
                <xdr:rowOff>38100</xdr:rowOff>
              </to>
            </anchor>
          </objectPr>
        </oleObject>
      </mc:Choice>
      <mc:Fallback>
        <oleObject progId="Acrobat Document" dvAspect="DVASPECT_ICON" shapeId="10137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2" t="s">
        <v>1982</v>
      </c>
      <c r="B1" s="2403"/>
      <c r="C1" s="2403"/>
      <c r="D1" s="2403"/>
      <c r="E1" s="2403"/>
      <c r="F1" s="2404"/>
    </row>
    <row r="2" spans="1:8" ht="39.75" customHeight="1" x14ac:dyDescent="0.2">
      <c r="A2" s="2412" t="s">
        <v>1957</v>
      </c>
      <c r="B2" s="2413"/>
      <c r="C2" s="2413"/>
      <c r="D2" s="2413"/>
      <c r="E2" s="2413"/>
      <c r="F2" s="2414"/>
      <c r="G2" s="1883"/>
      <c r="H2" s="1883"/>
    </row>
    <row r="3" spans="1:8" ht="46.5" customHeight="1" x14ac:dyDescent="0.2">
      <c r="A3" s="2415" t="s">
        <v>1784</v>
      </c>
      <c r="B3" s="2416"/>
      <c r="C3" s="2416"/>
      <c r="D3" s="2416"/>
      <c r="E3" s="2416"/>
      <c r="F3" s="2417"/>
      <c r="G3" s="1883"/>
      <c r="H3" s="1883"/>
    </row>
    <row r="4" spans="1:8" s="1631" customFormat="1" ht="41.25" customHeight="1" x14ac:dyDescent="0.2">
      <c r="A4" s="2418" t="s">
        <v>1981</v>
      </c>
      <c r="B4" s="2419"/>
      <c r="C4" s="2419"/>
      <c r="D4" s="2419"/>
      <c r="E4" s="2419"/>
      <c r="F4" s="2420"/>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19605572</v>
      </c>
      <c r="C6" s="1634">
        <f>'Acct Summary 7-8'!D8</f>
        <v>1692734</v>
      </c>
      <c r="D6" s="1634">
        <f>'Acct Summary 7-8'!F8</f>
        <v>985036</v>
      </c>
      <c r="E6" s="1634">
        <f>'Acct Summary 7-8'!I8</f>
        <v>16521</v>
      </c>
      <c r="F6" s="1634">
        <f>SUM(B6:E6)</f>
        <v>22299863</v>
      </c>
    </row>
    <row r="7" spans="1:8" s="1635" customFormat="1" ht="14.25" customHeight="1" thickBot="1" x14ac:dyDescent="0.25">
      <c r="A7" s="1633" t="s">
        <v>1696</v>
      </c>
      <c r="B7" s="1636">
        <f>'Acct Summary 7-8'!C17</f>
        <v>18475253</v>
      </c>
      <c r="C7" s="1636">
        <f>'Acct Summary 7-8'!D17</f>
        <v>1737722</v>
      </c>
      <c r="D7" s="1636">
        <f>'Acct Summary 7-8'!F17</f>
        <v>933615</v>
      </c>
      <c r="E7" s="1899"/>
      <c r="F7" s="1634">
        <f>SUM(B7:E7)</f>
        <v>21146590</v>
      </c>
    </row>
    <row r="8" spans="1:8" s="1635" customFormat="1" ht="14.25" thickTop="1" thickBot="1" x14ac:dyDescent="0.25">
      <c r="A8" s="1637" t="s">
        <v>1697</v>
      </c>
      <c r="B8" s="1638">
        <f>(B6-B7)</f>
        <v>1130319</v>
      </c>
      <c r="C8" s="1638">
        <f>(C6-C7)</f>
        <v>-44988</v>
      </c>
      <c r="D8" s="1638">
        <f>(D6-D7)</f>
        <v>51421</v>
      </c>
      <c r="E8" s="1636">
        <f>(E6-E7)</f>
        <v>16521</v>
      </c>
      <c r="F8" s="1639">
        <f>SUM(F6-F7)</f>
        <v>1153273</v>
      </c>
    </row>
    <row r="9" spans="1:8" s="1635" customFormat="1" ht="14.25" thickTop="1" thickBot="1" x14ac:dyDescent="0.25">
      <c r="A9" s="1640" t="s">
        <v>1958</v>
      </c>
      <c r="B9" s="1641">
        <f>'Acct Summary 7-8'!C81</f>
        <v>8795861</v>
      </c>
      <c r="C9" s="1641">
        <f>'Acct Summary 7-8'!D81</f>
        <v>3398122</v>
      </c>
      <c r="D9" s="1641">
        <f>'Acct Summary 7-8'!F81</f>
        <v>680941</v>
      </c>
      <c r="E9" s="1641">
        <f>'Acct Summary 7-8'!I81</f>
        <v>2195276</v>
      </c>
      <c r="F9" s="1720">
        <f>SUM(B9:E9)</f>
        <v>15070200</v>
      </c>
    </row>
    <row r="10" spans="1:8" ht="16.5" customHeight="1" thickTop="1" x14ac:dyDescent="0.2">
      <c r="A10" s="1642"/>
      <c r="B10" s="1643"/>
      <c r="C10" s="2406" t="str">
        <f>IF(AND(F8&lt;0,F9&gt;=0,ABS(F8*3)&gt;ABS(F9)),A14,IF(AND(F8&lt;0,F9&gt;0,ABS(F8*3)&lt;=ABS(F9)),A15,IF(AND(F8&lt;0,F9&lt;0),A14,IF(F9=0,A17,A16))))</f>
        <v>Balanced - no deficit reduction plan is required.</v>
      </c>
      <c r="D10" s="2407"/>
      <c r="E10" s="2407"/>
      <c r="F10" s="2408"/>
    </row>
    <row r="11" spans="1:8" ht="19.5" customHeight="1" x14ac:dyDescent="0.2">
      <c r="A11" s="1718"/>
      <c r="B11" s="1719"/>
      <c r="C11" s="2406"/>
      <c r="D11" s="2407"/>
      <c r="E11" s="2407"/>
      <c r="F11" s="2408"/>
      <c r="H11" s="1717"/>
    </row>
    <row r="12" spans="1:8" ht="19.5" customHeight="1" x14ac:dyDescent="0.2">
      <c r="A12" s="1718"/>
      <c r="B12" s="1719"/>
      <c r="C12" s="2406"/>
      <c r="D12" s="2407"/>
      <c r="E12" s="2407"/>
      <c r="F12" s="2408"/>
      <c r="H12" s="1717"/>
    </row>
    <row r="13" spans="1:8" ht="19.5" customHeight="1" x14ac:dyDescent="0.2">
      <c r="A13" s="1718"/>
      <c r="B13" s="1719"/>
      <c r="C13" s="2409"/>
      <c r="D13" s="2410"/>
      <c r="E13" s="2410"/>
      <c r="F13" s="2411"/>
      <c r="H13" s="1717"/>
    </row>
    <row r="14" spans="1:8" s="1590" customFormat="1" ht="0.75" customHeight="1" x14ac:dyDescent="0.2">
      <c r="A14" s="2405" t="s">
        <v>1854</v>
      </c>
      <c r="B14" s="2405"/>
      <c r="C14" s="2405"/>
      <c r="D14" s="2405"/>
      <c r="E14" s="240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1"/>
      <c r="B8" s="2422"/>
      <c r="C8" s="2422"/>
      <c r="D8" s="2423"/>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6" t="s">
        <v>1994</v>
      </c>
      <c r="D11" s="2427"/>
    </row>
    <row r="12" spans="1:4" s="4" customFormat="1" ht="12.75" x14ac:dyDescent="0.2">
      <c r="A12" s="1956"/>
      <c r="B12" s="227"/>
      <c r="C12" s="1955" t="s">
        <v>1993</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9" t="s">
        <v>359</v>
      </c>
      <c r="D27" s="2430"/>
    </row>
    <row r="28" spans="1:4" ht="12.75" x14ac:dyDescent="0.2">
      <c r="A28" s="230"/>
      <c r="B28" s="231">
        <v>2</v>
      </c>
      <c r="C28" s="2428" t="s">
        <v>2048</v>
      </c>
      <c r="D28" s="229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2050</v>
      </c>
      <c r="D31" s="1265" t="str">
        <f>IF(AND(COVER!J29="X",COVER!J30="X",COVER!L30&lt;&gt;"X"),"OK",IF(AND(COVER!J29="X",COVER!J30&lt;&gt;"X",COVER!L30="X"),"OK",IF(AND(COVER!L29="X",COVER!J30&lt;&gt;"X"),"OK","PLEASE CHECK YES or NO.")))</f>
        <v>OK</v>
      </c>
    </row>
    <row r="32" spans="1:4" x14ac:dyDescent="0.2">
      <c r="A32" s="232"/>
      <c r="B32" s="235"/>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1" t="s">
        <v>633</v>
      </c>
      <c r="D49" s="2432"/>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4" t="s">
        <v>920</v>
      </c>
      <c r="D62" s="2425"/>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4" t="s">
        <v>777</v>
      </c>
      <c r="D76" s="2425"/>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3" zoomScale="110" zoomScaleNormal="110" workbookViewId="0">
      <selection sqref="A1:D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6" t="s">
        <v>1935</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4" t="str">
        <f>COVER!A17</f>
        <v>Manteno CUSD 5</v>
      </c>
      <c r="B7" s="2445"/>
      <c r="C7" s="2445"/>
      <c r="D7" s="2458"/>
      <c r="E7" s="2459">
        <f>COVER!A13</f>
        <v>32046005026</v>
      </c>
      <c r="F7" s="2460"/>
      <c r="G7" s="2461" t="str">
        <f>COVER!T23</f>
        <v>00600-001351</v>
      </c>
      <c r="H7" s="2462"/>
      <c r="I7" s="2462"/>
      <c r="J7" s="2462"/>
      <c r="K7" s="2462"/>
      <c r="L7" s="2463"/>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64"/>
      <c r="B9" s="2434"/>
      <c r="C9" s="2434"/>
      <c r="D9" s="2434"/>
      <c r="E9" s="2434"/>
      <c r="F9" s="2465"/>
      <c r="G9" s="2433" t="str">
        <f>COVER!T13</f>
        <v xml:space="preserve">Smith, Koelling, Dykstra, &amp; Ohm, P.C. </v>
      </c>
      <c r="H9" s="2455"/>
      <c r="I9" s="2455"/>
      <c r="J9" s="2455"/>
      <c r="K9" s="2455"/>
      <c r="L9" s="2466"/>
    </row>
    <row r="10" spans="1:29" ht="13.5" customHeight="1" x14ac:dyDescent="0.2">
      <c r="A10" s="2441"/>
      <c r="B10" s="2442"/>
      <c r="C10" s="2442"/>
      <c r="D10" s="2442"/>
      <c r="E10" s="2442"/>
      <c r="F10" s="2443"/>
      <c r="G10" s="2433" t="str">
        <f>COVER!T17</f>
        <v xml:space="preserve">1605 North Convent </v>
      </c>
      <c r="H10" s="2447"/>
      <c r="I10" s="2447"/>
      <c r="J10" s="2447"/>
      <c r="K10" s="2447"/>
      <c r="L10" s="2448"/>
    </row>
    <row r="11" spans="1:29" ht="13.5" customHeight="1" x14ac:dyDescent="0.2">
      <c r="A11" s="2042" t="s">
        <v>2039</v>
      </c>
      <c r="B11" s="2043"/>
      <c r="C11" s="2022"/>
      <c r="D11" s="2046"/>
      <c r="E11" s="2022"/>
      <c r="F11" s="2023"/>
      <c r="G11" s="2433" t="str">
        <f>COVER!T19</f>
        <v>Bourbonnais</v>
      </c>
      <c r="H11" s="2447"/>
      <c r="I11" s="2447"/>
      <c r="J11" s="1984" t="str">
        <f>COVER!X19</f>
        <v>IL</v>
      </c>
      <c r="K11" s="1984">
        <f>COVER!Z19</f>
        <v>60914</v>
      </c>
      <c r="L11" s="2026"/>
    </row>
    <row r="12" spans="1:29" ht="13.5" customHeight="1" x14ac:dyDescent="0.2">
      <c r="A12" s="2449" t="s">
        <v>2038</v>
      </c>
      <c r="B12" s="2450"/>
      <c r="C12" s="2450"/>
      <c r="D12" s="2450"/>
      <c r="E12" s="2450"/>
      <c r="F12" s="2451"/>
      <c r="G12" s="1987"/>
      <c r="H12" s="1309"/>
      <c r="I12" s="1309"/>
      <c r="J12" s="1309"/>
      <c r="K12" s="1309"/>
      <c r="L12" s="1988"/>
    </row>
    <row r="13" spans="1:29" ht="13.5" customHeight="1" x14ac:dyDescent="0.2">
      <c r="A13" s="2433"/>
      <c r="B13" s="2455"/>
      <c r="C13" s="2455"/>
      <c r="D13" s="2455"/>
      <c r="E13" s="1308"/>
      <c r="F13" s="2035"/>
      <c r="G13" s="2027" t="s">
        <v>2041</v>
      </c>
      <c r="H13" s="2028"/>
      <c r="I13" s="2452" t="str">
        <f>COVER!T25</f>
        <v>marciek@skdocpa.com</v>
      </c>
      <c r="J13" s="2453"/>
      <c r="K13" s="2453"/>
      <c r="L13" s="2454"/>
    </row>
    <row r="14" spans="1:29" ht="13.5" customHeight="1" x14ac:dyDescent="0.2">
      <c r="A14" s="2433" t="str">
        <f>COVER!A19</f>
        <v>84 North Oak Street</v>
      </c>
      <c r="B14" s="2434"/>
      <c r="C14" s="2434"/>
      <c r="D14" s="2434"/>
      <c r="E14" s="2033">
        <v>0</v>
      </c>
      <c r="F14" s="1307"/>
      <c r="G14" s="2029" t="s">
        <v>1413</v>
      </c>
      <c r="H14" s="1290"/>
      <c r="I14" s="1290"/>
      <c r="J14" s="1290"/>
      <c r="K14" s="1290"/>
      <c r="L14" s="2025"/>
    </row>
    <row r="15" spans="1:29" ht="13.5" customHeight="1" x14ac:dyDescent="0.2">
      <c r="A15" s="2433" t="str">
        <f>COVER!A21</f>
        <v xml:space="preserve">Manteno  </v>
      </c>
      <c r="B15" s="2447"/>
      <c r="C15" s="2447"/>
      <c r="D15" s="1289"/>
      <c r="E15" s="1989"/>
      <c r="F15" s="1306"/>
      <c r="G15" s="1983" t="str">
        <f>COVER!T15</f>
        <v>Marcie Meents Kolberg</v>
      </c>
      <c r="H15" s="1290"/>
      <c r="I15" s="1290"/>
      <c r="J15" s="1290"/>
      <c r="K15" s="1290"/>
      <c r="L15" s="2025"/>
    </row>
    <row r="16" spans="1:29" ht="12.2" customHeight="1" x14ac:dyDescent="0.2">
      <c r="A16" s="2032" t="s">
        <v>2040</v>
      </c>
      <c r="B16" s="1560"/>
      <c r="C16" s="2034">
        <f>COVER!A25</f>
        <v>60950</v>
      </c>
      <c r="D16" s="2034"/>
      <c r="E16" s="2034"/>
      <c r="F16" s="2035"/>
      <c r="G16" s="2435"/>
      <c r="H16" s="2436"/>
      <c r="I16" s="2436"/>
      <c r="J16" s="2436"/>
      <c r="K16" s="2436"/>
      <c r="L16" s="2437"/>
    </row>
    <row r="17" spans="1:13" ht="12.2" customHeight="1" x14ac:dyDescent="0.2">
      <c r="A17" s="2438"/>
      <c r="B17" s="2439"/>
      <c r="C17" s="2439"/>
      <c r="D17" s="2439"/>
      <c r="E17" s="2439"/>
      <c r="F17" s="2440"/>
      <c r="G17" s="2029" t="s">
        <v>1412</v>
      </c>
      <c r="H17" s="1290"/>
      <c r="I17" s="1290"/>
      <c r="J17" s="1290"/>
      <c r="K17" s="2030" t="s">
        <v>1411</v>
      </c>
      <c r="L17" s="2023"/>
      <c r="M17" s="1305"/>
    </row>
    <row r="18" spans="1:13" ht="12.2" customHeight="1" x14ac:dyDescent="0.2">
      <c r="A18" s="2441"/>
      <c r="B18" s="2442"/>
      <c r="C18" s="2442"/>
      <c r="D18" s="2442"/>
      <c r="E18" s="2442"/>
      <c r="F18" s="2443"/>
      <c r="G18" s="2444" t="str">
        <f>COVER!T21</f>
        <v>815-937-1997</v>
      </c>
      <c r="H18" s="2445"/>
      <c r="I18" s="2445"/>
      <c r="J18" s="2445"/>
      <c r="K18" s="2444" t="str">
        <f>COVER!X21</f>
        <v>815-935-0360</v>
      </c>
      <c r="L18" s="244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2081</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2081</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2081</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2081</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2081</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2197</v>
      </c>
      <c r="C38" s="1297" t="s">
        <v>2015</v>
      </c>
      <c r="D38" s="1295"/>
      <c r="E38" s="1295"/>
    </row>
    <row r="39" spans="1:8" ht="5.45" customHeight="1" x14ac:dyDescent="0.2">
      <c r="B39" s="1294"/>
      <c r="C39" s="1298"/>
      <c r="D39" s="1293"/>
      <c r="E39" s="1293"/>
    </row>
    <row r="40" spans="1:8" s="1288" customFormat="1" ht="13.5" customHeight="1" x14ac:dyDescent="0.2">
      <c r="B40" s="1291" t="s">
        <v>2197</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2197</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7" t="str">
        <f>'Single Audit Cover'!A7</f>
        <v>Manteno CUSD 5</v>
      </c>
      <c r="B1" s="2457"/>
      <c r="C1" s="2457"/>
      <c r="D1" s="2457"/>
    </row>
    <row r="2" spans="1:11" s="1982" customFormat="1" ht="12.75" x14ac:dyDescent="0.2">
      <c r="A2" s="2468">
        <f>'Single Audit Cover'!E7</f>
        <v>32046005026</v>
      </c>
      <c r="B2" s="2469"/>
      <c r="C2" s="2469"/>
      <c r="D2" s="2469"/>
    </row>
    <row r="3" spans="1:11" s="1982" customFormat="1" ht="12.75" x14ac:dyDescent="0.2">
      <c r="A3" s="2467" t="s">
        <v>2019</v>
      </c>
      <c r="B3" s="2457"/>
      <c r="C3" s="2457"/>
      <c r="D3" s="2457"/>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t="s">
        <v>2081</v>
      </c>
      <c r="C11" s="1319">
        <v>1</v>
      </c>
      <c r="D11" s="1343" t="s">
        <v>1486</v>
      </c>
      <c r="E11" s="1338"/>
      <c r="F11" s="1338"/>
      <c r="G11" s="1338"/>
      <c r="H11" s="1338"/>
      <c r="I11" s="1338"/>
      <c r="J11" s="1338"/>
      <c r="K11" s="1338"/>
    </row>
    <row r="12" spans="1:11" x14ac:dyDescent="0.2">
      <c r="B12" s="2038" t="s">
        <v>2081</v>
      </c>
      <c r="C12" s="1319">
        <f>C11+1</f>
        <v>2</v>
      </c>
      <c r="D12" s="1340" t="s">
        <v>1812</v>
      </c>
      <c r="E12" s="1338"/>
      <c r="F12" s="1338"/>
      <c r="G12" s="1338"/>
      <c r="H12" s="1338"/>
      <c r="I12" s="1338"/>
      <c r="J12" s="1338"/>
      <c r="K12" s="1338"/>
    </row>
    <row r="13" spans="1:11" x14ac:dyDescent="0.2">
      <c r="B13" s="2038" t="s">
        <v>2081</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2081</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2081</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2081</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t="s">
        <v>2081</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t="s">
        <v>2197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t="s">
        <v>2081</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t="s">
        <v>2081</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t="s">
        <v>2197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t="s">
        <v>2081</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t="s">
        <v>2081</v>
      </c>
      <c r="C49" s="1319">
        <f>C45+1</f>
        <v>13</v>
      </c>
      <c r="D49" s="1318" t="s">
        <v>1461</v>
      </c>
    </row>
    <row r="50" spans="1:4" x14ac:dyDescent="0.2">
      <c r="A50" s="1315"/>
      <c r="B50" s="2038" t="s">
        <v>2081</v>
      </c>
      <c r="C50" s="1319">
        <f>C49+1</f>
        <v>14</v>
      </c>
      <c r="D50" s="1318" t="s">
        <v>1460</v>
      </c>
    </row>
    <row r="51" spans="1:4" x14ac:dyDescent="0.2">
      <c r="A51" s="1315"/>
      <c r="B51" s="2038" t="s">
        <v>2081</v>
      </c>
      <c r="C51" s="1319">
        <f>C50+1</f>
        <v>15</v>
      </c>
      <c r="D51" s="1318" t="s">
        <v>1459</v>
      </c>
    </row>
    <row r="52" spans="1:4" x14ac:dyDescent="0.2">
      <c r="A52" s="1315"/>
      <c r="B52" s="2038" t="s">
        <v>2197</v>
      </c>
      <c r="C52" s="1319">
        <f>C51+1</f>
        <v>16</v>
      </c>
      <c r="D52" s="1318" t="s">
        <v>1458</v>
      </c>
    </row>
    <row r="53" spans="1:4" x14ac:dyDescent="0.2">
      <c r="A53" s="1315"/>
      <c r="B53" s="2038" t="s">
        <v>2081</v>
      </c>
      <c r="C53" s="1319">
        <f>C52+1</f>
        <v>17</v>
      </c>
      <c r="D53" s="1321" t="s">
        <v>1814</v>
      </c>
    </row>
    <row r="54" spans="1:4" ht="10.5" customHeight="1" x14ac:dyDescent="0.2">
      <c r="A54" s="1315"/>
      <c r="D54" s="1318" t="s">
        <v>1457</v>
      </c>
    </row>
    <row r="55" spans="1:4" x14ac:dyDescent="0.2">
      <c r="A55" s="1315"/>
      <c r="C55" s="2040" t="s">
        <v>2081</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t="s">
        <v>2197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40" t="s">
        <v>2081</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t="s">
        <v>2197</v>
      </c>
      <c r="D64" s="1318" t="s">
        <v>1447</v>
      </c>
    </row>
    <row r="65" spans="1:4" ht="10.5" customHeight="1" x14ac:dyDescent="0.2">
      <c r="A65" s="1315"/>
      <c r="D65" s="1333" t="s">
        <v>1446</v>
      </c>
    </row>
    <row r="66" spans="1:4" ht="4.5" customHeight="1" x14ac:dyDescent="0.2">
      <c r="A66" s="1315"/>
      <c r="D66" s="1321"/>
    </row>
    <row r="67" spans="1:4" x14ac:dyDescent="0.2">
      <c r="A67" s="1315"/>
      <c r="B67" s="2038" t="s">
        <v>2081</v>
      </c>
      <c r="C67" s="1319">
        <f>C53+1</f>
        <v>18</v>
      </c>
      <c r="D67" s="1323" t="s">
        <v>1445</v>
      </c>
    </row>
    <row r="68" spans="1:4" x14ac:dyDescent="0.2">
      <c r="A68" s="1315"/>
      <c r="B68" s="2038" t="s">
        <v>2081</v>
      </c>
      <c r="C68" s="1319">
        <f>C67+1</f>
        <v>19</v>
      </c>
      <c r="D68" s="1318" t="s">
        <v>1444</v>
      </c>
    </row>
    <row r="69" spans="1:4" x14ac:dyDescent="0.2">
      <c r="A69" s="1315"/>
      <c r="B69" s="2038" t="s">
        <v>2081</v>
      </c>
      <c r="C69" s="1319">
        <f>C68+1</f>
        <v>20</v>
      </c>
      <c r="D69" s="1331" t="s">
        <v>1443</v>
      </c>
    </row>
    <row r="70" spans="1:4" x14ac:dyDescent="0.2">
      <c r="A70" s="1315"/>
      <c r="B70" s="2038" t="s">
        <v>2081</v>
      </c>
      <c r="C70" s="1319">
        <f>C69+1</f>
        <v>21</v>
      </c>
      <c r="D70" s="1321" t="s">
        <v>1442</v>
      </c>
    </row>
    <row r="71" spans="1:4" x14ac:dyDescent="0.2">
      <c r="A71" s="1315"/>
      <c r="B71" s="2038" t="s">
        <v>2081</v>
      </c>
      <c r="C71" s="1319">
        <f>C70+1</f>
        <v>22</v>
      </c>
      <c r="D71" s="1332" t="s">
        <v>1441</v>
      </c>
    </row>
    <row r="72" spans="1:4" x14ac:dyDescent="0.2">
      <c r="A72" s="1315"/>
      <c r="B72" s="2038" t="s">
        <v>2081</v>
      </c>
      <c r="C72" s="1319">
        <f>C71+1</f>
        <v>23</v>
      </c>
      <c r="D72" s="1331" t="s">
        <v>1815</v>
      </c>
    </row>
    <row r="73" spans="1:4" ht="10.5" customHeight="1" x14ac:dyDescent="0.2">
      <c r="A73" s="1315"/>
      <c r="B73" s="1330"/>
      <c r="D73" s="1318" t="s">
        <v>1440</v>
      </c>
    </row>
    <row r="74" spans="1:4" x14ac:dyDescent="0.2">
      <c r="A74" s="1315"/>
      <c r="B74" s="2038" t="s">
        <v>2081</v>
      </c>
      <c r="C74" s="1319">
        <f>C72+1</f>
        <v>24</v>
      </c>
      <c r="D74" s="1318" t="s">
        <v>1439</v>
      </c>
    </row>
    <row r="75" spans="1:4" x14ac:dyDescent="0.2">
      <c r="A75" s="1315"/>
      <c r="B75" s="2038" t="s">
        <v>2081</v>
      </c>
      <c r="C75" s="1319">
        <f>C74+1</f>
        <v>25</v>
      </c>
      <c r="D75" s="1318" t="s">
        <v>1438</v>
      </c>
    </row>
    <row r="76" spans="1:4" x14ac:dyDescent="0.2">
      <c r="A76" s="1315"/>
      <c r="B76" s="2038" t="s">
        <v>2081</v>
      </c>
      <c r="C76" s="1319">
        <f>C75+1</f>
        <v>26</v>
      </c>
      <c r="D76" s="1318" t="s">
        <v>1437</v>
      </c>
    </row>
    <row r="77" spans="1:4" x14ac:dyDescent="0.2">
      <c r="A77" s="1315"/>
      <c r="B77" s="2038" t="s">
        <v>2197</v>
      </c>
      <c r="C77" s="1319">
        <f>C76+1</f>
        <v>27</v>
      </c>
      <c r="D77" s="1318" t="s">
        <v>1436</v>
      </c>
    </row>
    <row r="78" spans="1:4" x14ac:dyDescent="0.2">
      <c r="A78" s="1315"/>
      <c r="B78" s="1324"/>
      <c r="C78" s="2040" t="s">
        <v>2198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t="s">
        <v>2081</v>
      </c>
      <c r="C82" s="1319">
        <f>C77+1</f>
        <v>28</v>
      </c>
      <c r="D82" s="1318" t="s">
        <v>1433</v>
      </c>
    </row>
    <row r="83" spans="1:4" x14ac:dyDescent="0.2">
      <c r="A83" s="1315"/>
      <c r="B83" s="2038" t="s">
        <v>2081</v>
      </c>
      <c r="C83" s="1319">
        <f>C82+1</f>
        <v>29</v>
      </c>
      <c r="D83" s="1327" t="s">
        <v>1432</v>
      </c>
    </row>
    <row r="84" spans="1:4" x14ac:dyDescent="0.2">
      <c r="A84" s="1315"/>
      <c r="B84" s="2038" t="s">
        <v>2081</v>
      </c>
      <c r="C84" s="1319">
        <f>C83+1</f>
        <v>30</v>
      </c>
      <c r="D84" s="1318" t="s">
        <v>1431</v>
      </c>
    </row>
    <row r="85" spans="1:4" x14ac:dyDescent="0.2">
      <c r="A85" s="1315"/>
      <c r="B85" s="2038" t="s">
        <v>2081</v>
      </c>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t="s">
        <v>2081</v>
      </c>
      <c r="C89" s="1319">
        <f>C85+1</f>
        <v>32</v>
      </c>
      <c r="D89" s="1321" t="s">
        <v>1816</v>
      </c>
    </row>
    <row r="90" spans="1:4" x14ac:dyDescent="0.2">
      <c r="A90" s="1315"/>
      <c r="B90" s="2038" t="s">
        <v>2081</v>
      </c>
      <c r="C90" s="1319">
        <v>32</v>
      </c>
      <c r="D90" s="1321" t="s">
        <v>1429</v>
      </c>
    </row>
    <row r="91" spans="1:4" x14ac:dyDescent="0.2">
      <c r="A91" s="1315"/>
      <c r="B91" s="2038" t="s">
        <v>2197</v>
      </c>
      <c r="C91" s="1319">
        <v>33</v>
      </c>
      <c r="D91" s="1321" t="s">
        <v>1428</v>
      </c>
    </row>
    <row r="92" spans="1:4" x14ac:dyDescent="0.2">
      <c r="A92" s="1315"/>
      <c r="B92" s="2038" t="s">
        <v>2081</v>
      </c>
      <c r="C92" s="1319">
        <v>34</v>
      </c>
      <c r="D92" s="1321" t="s">
        <v>1427</v>
      </c>
    </row>
    <row r="93" spans="1:4" ht="11.25" customHeight="1" x14ac:dyDescent="0.2">
      <c r="A93" s="1315"/>
      <c r="B93" s="2041"/>
      <c r="C93" s="1319"/>
      <c r="D93" s="1325" t="s">
        <v>1426</v>
      </c>
    </row>
    <row r="94" spans="1:4" x14ac:dyDescent="0.2">
      <c r="A94" s="1315"/>
      <c r="B94" s="2038" t="s">
        <v>2197</v>
      </c>
      <c r="C94" s="1319">
        <f>C92+1</f>
        <v>35</v>
      </c>
      <c r="D94" s="1318" t="s">
        <v>1425</v>
      </c>
    </row>
    <row r="95" spans="1:4" x14ac:dyDescent="0.2">
      <c r="A95" s="1315"/>
      <c r="B95" s="2038" t="s">
        <v>2197</v>
      </c>
      <c r="C95" s="1319">
        <f>C94+1</f>
        <v>36</v>
      </c>
      <c r="D95" s="1318" t="s">
        <v>1817</v>
      </c>
    </row>
    <row r="96" spans="1:4" x14ac:dyDescent="0.2">
      <c r="A96" s="1315"/>
      <c r="B96" s="2038" t="s">
        <v>2197</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t="s">
        <v>2081</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2" t="str">
        <f>'Single Audit Cover'!A7</f>
        <v>Manteno CUSD 5</v>
      </c>
      <c r="B1" s="2472"/>
      <c r="C1" s="2472"/>
      <c r="D1" s="2472"/>
      <c r="E1" s="2472"/>
    </row>
    <row r="2" spans="1:5" x14ac:dyDescent="0.2">
      <c r="A2" s="2473">
        <f>'Single Audit Cover'!E7</f>
        <v>32046005026</v>
      </c>
      <c r="B2" s="2473"/>
      <c r="C2" s="2473"/>
      <c r="D2" s="2473"/>
      <c r="E2" s="247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995723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42561</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-31785</v>
      </c>
    </row>
    <row r="19" spans="1:4" ht="13.5" thickBot="1" x14ac:dyDescent="0.25">
      <c r="A19" s="1359" t="s">
        <v>1498</v>
      </c>
      <c r="D19" s="1358">
        <f>SUM(D10:D17)</f>
        <v>1006499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4"/>
      <c r="B24" s="2475"/>
      <c r="D24" s="1351"/>
    </row>
    <row r="25" spans="1:4" x14ac:dyDescent="0.2">
      <c r="A25" s="2470" t="s">
        <v>2143</v>
      </c>
      <c r="B25" s="2471"/>
      <c r="D25" s="1351">
        <v>754</v>
      </c>
    </row>
    <row r="26" spans="1:4" x14ac:dyDescent="0.2">
      <c r="A26" s="2470"/>
      <c r="B26" s="2471"/>
      <c r="D26" s="1351"/>
    </row>
    <row r="27" spans="1:4" x14ac:dyDescent="0.2">
      <c r="A27" s="2470"/>
      <c r="B27" s="2471"/>
      <c r="D27" s="1351"/>
    </row>
    <row r="28" spans="1:4" x14ac:dyDescent="0.2">
      <c r="A28" s="2470"/>
      <c r="B28" s="2471"/>
      <c r="D28" s="1351"/>
    </row>
    <row r="29" spans="1:4" x14ac:dyDescent="0.2">
      <c r="A29" s="2470"/>
      <c r="B29" s="2471"/>
      <c r="D29" s="1351"/>
    </row>
    <row r="30" spans="1:4" x14ac:dyDescent="0.2">
      <c r="A30" s="2470"/>
      <c r="B30" s="2471"/>
      <c r="D30" s="1351"/>
    </row>
    <row r="32" spans="1:4" x14ac:dyDescent="0.2">
      <c r="A32" s="1357" t="s">
        <v>1496</v>
      </c>
      <c r="D32" s="1356">
        <f>SUM(D19:D30)</f>
        <v>1007253</v>
      </c>
    </row>
    <row r="33" spans="1:4" x14ac:dyDescent="0.2">
      <c r="D33" s="1355"/>
    </row>
    <row r="34" spans="1:4" x14ac:dyDescent="0.2">
      <c r="A34" s="1346" t="s">
        <v>1495</v>
      </c>
    </row>
    <row r="35" spans="1:4" x14ac:dyDescent="0.2">
      <c r="A35" s="1346" t="s">
        <v>1494</v>
      </c>
      <c r="B35" s="1348" t="s">
        <v>1493</v>
      </c>
      <c r="D35" s="1354">
        <v>1007253</v>
      </c>
    </row>
    <row r="37" spans="1:4" x14ac:dyDescent="0.2">
      <c r="A37" s="1353" t="s">
        <v>1492</v>
      </c>
    </row>
    <row r="39" spans="1:4" ht="13.35" customHeight="1" x14ac:dyDescent="0.2">
      <c r="A39" s="1352" t="s">
        <v>1491</v>
      </c>
    </row>
    <row r="40" spans="1:4" x14ac:dyDescent="0.2">
      <c r="A40" s="2470"/>
      <c r="B40" s="2471"/>
      <c r="D40" s="1351"/>
    </row>
    <row r="41" spans="1:4" x14ac:dyDescent="0.2">
      <c r="A41" s="2470"/>
      <c r="B41" s="2471"/>
      <c r="D41" s="1350"/>
    </row>
    <row r="42" spans="1:4" x14ac:dyDescent="0.2">
      <c r="A42" s="2470"/>
      <c r="B42" s="2471"/>
      <c r="D42" s="1350"/>
    </row>
    <row r="43" spans="1:4" x14ac:dyDescent="0.2">
      <c r="A43" s="2470"/>
      <c r="B43" s="2471"/>
      <c r="D43" s="1350"/>
    </row>
    <row r="44" spans="1:4" x14ac:dyDescent="0.2">
      <c r="A44" s="2470"/>
      <c r="B44" s="2471"/>
      <c r="D44" s="1350"/>
    </row>
    <row r="45" spans="1:4" x14ac:dyDescent="0.2">
      <c r="A45" s="2470"/>
      <c r="B45" s="2471"/>
      <c r="D45" s="1350"/>
    </row>
    <row r="47" spans="1:4" x14ac:dyDescent="0.2">
      <c r="B47" s="1349" t="s">
        <v>1490</v>
      </c>
      <c r="C47" s="1349"/>
      <c r="D47" s="1985">
        <f>SUM(D35:D45)</f>
        <v>1007253</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3" zoomScale="110" zoomScaleNormal="110" workbookViewId="0">
      <selection sqref="A1:D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6" t="str">
        <f>'Single Audit Cover'!A7</f>
        <v>Manteno CUSD 5</v>
      </c>
      <c r="C1" s="2477"/>
      <c r="D1" s="2477"/>
      <c r="E1" s="2477"/>
      <c r="F1" s="2477"/>
      <c r="G1" s="2477"/>
      <c r="H1" s="2477"/>
      <c r="I1" s="2477"/>
      <c r="J1" s="2477"/>
      <c r="K1" s="2477"/>
    </row>
    <row r="2" spans="2:12" ht="15" x14ac:dyDescent="0.2">
      <c r="B2" s="2478">
        <f>'Single Audit Cover'!E7</f>
        <v>32046005026</v>
      </c>
      <c r="C2" s="2478"/>
      <c r="D2" s="2478"/>
      <c r="E2" s="2478"/>
      <c r="F2" s="2478"/>
      <c r="G2" s="2478"/>
      <c r="H2" s="2478"/>
      <c r="I2" s="2478"/>
      <c r="J2" s="2478"/>
      <c r="K2" s="2478"/>
      <c r="L2" s="1422"/>
    </row>
    <row r="3" spans="2:12" ht="15" x14ac:dyDescent="0.2">
      <c r="B3" s="2479" t="s">
        <v>1474</v>
      </c>
      <c r="C3" s="2479"/>
      <c r="D3" s="2479"/>
      <c r="E3" s="2479"/>
      <c r="F3" s="2479"/>
      <c r="G3" s="2479"/>
      <c r="H3" s="2479"/>
      <c r="I3" s="2479"/>
      <c r="J3" s="2479"/>
      <c r="K3" s="2479"/>
      <c r="L3" s="1422"/>
    </row>
    <row r="4" spans="2:12" ht="15" x14ac:dyDescent="0.2">
      <c r="B4" s="2456" t="str">
        <f>'[1]Single Audit Cover'!A4</f>
        <v>Year Ending June 30, 2016</v>
      </c>
      <c r="C4" s="2456"/>
      <c r="D4" s="2456"/>
      <c r="E4" s="2456"/>
      <c r="F4" s="2456"/>
      <c r="G4" s="2456"/>
      <c r="H4" s="2456"/>
      <c r="I4" s="2456"/>
      <c r="J4" s="2456"/>
      <c r="K4" s="245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2" t="s">
        <v>2118</v>
      </c>
      <c r="C10" s="1394"/>
      <c r="D10" s="1393"/>
      <c r="E10" s="1392"/>
      <c r="F10" s="1392"/>
      <c r="G10" s="1392"/>
      <c r="H10" s="1392"/>
      <c r="I10" s="1392"/>
      <c r="J10" s="1392"/>
      <c r="K10" s="1392"/>
    </row>
    <row r="11" spans="2:12" ht="20.100000000000001" customHeight="1" x14ac:dyDescent="0.2">
      <c r="B11" s="2050" t="s">
        <v>2112</v>
      </c>
      <c r="C11" s="1390"/>
      <c r="D11" s="1389"/>
      <c r="E11" s="1388"/>
      <c r="F11" s="1388"/>
      <c r="G11" s="1388"/>
      <c r="H11" s="1388"/>
      <c r="I11" s="1388"/>
      <c r="J11" s="1388"/>
      <c r="K11" s="1388"/>
    </row>
    <row r="12" spans="2:12" ht="20.100000000000001" customHeight="1" x14ac:dyDescent="0.2">
      <c r="B12" s="1391" t="s">
        <v>2113</v>
      </c>
      <c r="C12" s="1390">
        <v>84.01</v>
      </c>
      <c r="D12" s="1389" t="s">
        <v>2119</v>
      </c>
      <c r="E12" s="1388">
        <v>178092</v>
      </c>
      <c r="F12" s="1388">
        <v>38244</v>
      </c>
      <c r="G12" s="1388">
        <v>197065</v>
      </c>
      <c r="H12" s="1388">
        <v>19271</v>
      </c>
      <c r="I12" s="1388" t="s">
        <v>2133</v>
      </c>
      <c r="J12" s="1388">
        <v>216336</v>
      </c>
      <c r="K12" s="1388">
        <v>276984</v>
      </c>
    </row>
    <row r="13" spans="2:12" ht="20.100000000000001" customHeight="1" x14ac:dyDescent="0.2">
      <c r="B13" s="1391" t="s">
        <v>2113</v>
      </c>
      <c r="C13" s="1390">
        <v>84.01</v>
      </c>
      <c r="D13" s="1389" t="s">
        <v>2123</v>
      </c>
      <c r="E13" s="1388"/>
      <c r="F13" s="1388">
        <v>224507</v>
      </c>
      <c r="G13" s="1388"/>
      <c r="H13" s="1388">
        <v>243986</v>
      </c>
      <c r="I13" s="1388">
        <v>21748</v>
      </c>
      <c r="J13" s="1388" t="s">
        <v>2133</v>
      </c>
      <c r="K13" s="1388">
        <v>298213</v>
      </c>
    </row>
    <row r="14" spans="2:12" ht="20.100000000000001" customHeight="1" x14ac:dyDescent="0.2">
      <c r="B14" s="2051" t="s">
        <v>2114</v>
      </c>
      <c r="C14" s="1390"/>
      <c r="D14" s="1389"/>
      <c r="E14" s="2054">
        <f>SUBTOTAL(9,E12:E13)</f>
        <v>178092</v>
      </c>
      <c r="F14" s="2054">
        <f t="shared" ref="F14:H14" si="0">SUBTOTAL(9,F12:F13)</f>
        <v>262751</v>
      </c>
      <c r="G14" s="2054">
        <f t="shared" si="0"/>
        <v>197065</v>
      </c>
      <c r="H14" s="2054">
        <f t="shared" si="0"/>
        <v>263257</v>
      </c>
      <c r="I14" s="1388"/>
      <c r="J14" s="1388"/>
      <c r="K14" s="1388"/>
    </row>
    <row r="15" spans="2:12" ht="20.100000000000001" customHeight="1" x14ac:dyDescent="0.2">
      <c r="B15" s="1391" t="s">
        <v>2115</v>
      </c>
      <c r="C15" s="1390">
        <v>84.367000000000004</v>
      </c>
      <c r="D15" s="1389" t="s">
        <v>2120</v>
      </c>
      <c r="E15" s="1388">
        <v>29822</v>
      </c>
      <c r="F15" s="1388"/>
      <c r="G15" s="1388">
        <v>29822</v>
      </c>
      <c r="H15" s="1388"/>
      <c r="I15" s="1388" t="s">
        <v>2133</v>
      </c>
      <c r="J15" s="1388">
        <v>29822</v>
      </c>
      <c r="K15" s="1388">
        <v>34768</v>
      </c>
    </row>
    <row r="16" spans="2:12" ht="20.100000000000001" customHeight="1" x14ac:dyDescent="0.2">
      <c r="B16" s="1391" t="s">
        <v>2115</v>
      </c>
      <c r="C16" s="1390">
        <v>84.367000000000004</v>
      </c>
      <c r="D16" s="1389" t="s">
        <v>2124</v>
      </c>
      <c r="E16" s="1388"/>
      <c r="F16" s="1388">
        <v>15800</v>
      </c>
      <c r="G16" s="1388"/>
      <c r="H16" s="1388">
        <v>19702</v>
      </c>
      <c r="I16" s="1388" t="s">
        <v>2133</v>
      </c>
      <c r="J16" s="1388" t="s">
        <v>2133</v>
      </c>
      <c r="K16" s="1388">
        <v>38471</v>
      </c>
    </row>
    <row r="17" spans="2:12" ht="20.100000000000001" customHeight="1" x14ac:dyDescent="0.2">
      <c r="B17" s="2051" t="s">
        <v>2116</v>
      </c>
      <c r="C17" s="1390"/>
      <c r="D17" s="1389"/>
      <c r="E17" s="2054">
        <f>SUBTOTAL(9,E15:E16)</f>
        <v>29822</v>
      </c>
      <c r="F17" s="2054">
        <f t="shared" ref="F17" si="1">SUBTOTAL(9,F15:F16)</f>
        <v>15800</v>
      </c>
      <c r="G17" s="2054">
        <f t="shared" ref="G17" si="2">SUBTOTAL(9,G15:G16)</f>
        <v>29822</v>
      </c>
      <c r="H17" s="2054">
        <f t="shared" ref="H17" si="3">SUBTOTAL(9,H15:H16)</f>
        <v>19702</v>
      </c>
      <c r="I17" s="1388"/>
      <c r="J17" s="1388"/>
      <c r="K17" s="1388"/>
    </row>
    <row r="18" spans="2:12" ht="20.100000000000001" customHeight="1" x14ac:dyDescent="0.2">
      <c r="B18" s="1391" t="s">
        <v>2160</v>
      </c>
      <c r="C18" s="1390"/>
      <c r="D18" s="1389"/>
      <c r="E18" s="1388"/>
      <c r="F18" s="1388"/>
      <c r="G18" s="1388"/>
      <c r="H18" s="1388"/>
      <c r="I18" s="1388"/>
      <c r="J18" s="1388"/>
      <c r="K18" s="1388"/>
    </row>
    <row r="19" spans="2:12" ht="20.100000000000001" customHeight="1" x14ac:dyDescent="0.2">
      <c r="B19" s="1391" t="s">
        <v>2161</v>
      </c>
      <c r="C19" s="1390">
        <v>84.173000000000002</v>
      </c>
      <c r="D19" s="1389" t="s">
        <v>2121</v>
      </c>
      <c r="E19" s="1388">
        <v>6320</v>
      </c>
      <c r="F19" s="1388">
        <v>1161</v>
      </c>
      <c r="G19" s="1388">
        <v>7481</v>
      </c>
      <c r="H19" s="1388"/>
      <c r="I19" s="1388" t="s">
        <v>2133</v>
      </c>
      <c r="J19" s="1388">
        <v>7481</v>
      </c>
      <c r="K19" s="1388">
        <v>7481</v>
      </c>
    </row>
    <row r="20" spans="2:12" ht="20.100000000000001" customHeight="1" x14ac:dyDescent="0.2">
      <c r="B20" s="1391" t="s">
        <v>2161</v>
      </c>
      <c r="C20" s="1390">
        <v>84.173000000000002</v>
      </c>
      <c r="D20" s="1389" t="s">
        <v>2125</v>
      </c>
      <c r="E20" s="1388"/>
      <c r="F20" s="1388">
        <v>6480</v>
      </c>
      <c r="G20" s="1388"/>
      <c r="H20" s="1388">
        <v>6528</v>
      </c>
      <c r="I20" s="1388" t="s">
        <v>2133</v>
      </c>
      <c r="J20" s="1388" t="s">
        <v>2133</v>
      </c>
      <c r="K20" s="1388">
        <v>7776</v>
      </c>
    </row>
    <row r="21" spans="2:12" ht="20.100000000000001" customHeight="1" x14ac:dyDescent="0.2">
      <c r="B21" s="1391" t="s">
        <v>2162</v>
      </c>
      <c r="C21" s="1390">
        <v>84.027000000000001</v>
      </c>
      <c r="D21" s="1389" t="s">
        <v>2122</v>
      </c>
      <c r="E21" s="1388">
        <v>238392</v>
      </c>
      <c r="F21" s="1388">
        <v>147282</v>
      </c>
      <c r="G21" s="1388">
        <v>346447</v>
      </c>
      <c r="H21" s="1388">
        <v>39227</v>
      </c>
      <c r="I21" s="1388" t="s">
        <v>2133</v>
      </c>
      <c r="J21" s="1388">
        <v>385674</v>
      </c>
      <c r="K21" s="1388">
        <v>396762</v>
      </c>
    </row>
    <row r="22" spans="2:12" ht="20.100000000000001" customHeight="1" x14ac:dyDescent="0.2">
      <c r="B22" s="1391" t="s">
        <v>2162</v>
      </c>
      <c r="C22" s="1390">
        <v>84.027000000000001</v>
      </c>
      <c r="D22" s="1389" t="s">
        <v>2126</v>
      </c>
      <c r="E22" s="1388"/>
      <c r="F22" s="1388">
        <v>232514</v>
      </c>
      <c r="G22" s="1388"/>
      <c r="H22" s="1388">
        <v>329114</v>
      </c>
      <c r="I22" s="1388" t="s">
        <v>2133</v>
      </c>
      <c r="J22" s="1388" t="s">
        <v>2133</v>
      </c>
      <c r="K22" s="1388">
        <v>401692</v>
      </c>
    </row>
    <row r="23" spans="2:12" ht="20.100000000000001" customHeight="1" x14ac:dyDescent="0.2">
      <c r="B23" s="2051" t="s">
        <v>2163</v>
      </c>
      <c r="C23" s="1390"/>
      <c r="D23" s="1389"/>
      <c r="E23" s="2054">
        <f>SUBTOTAL(9,E19:E22)</f>
        <v>244712</v>
      </c>
      <c r="F23" s="2054">
        <f t="shared" ref="F23:H23" si="4">SUBTOTAL(9,F19:F22)</f>
        <v>387437</v>
      </c>
      <c r="G23" s="2054">
        <f t="shared" si="4"/>
        <v>353928</v>
      </c>
      <c r="H23" s="2054">
        <f t="shared" si="4"/>
        <v>374869</v>
      </c>
      <c r="I23" s="1388"/>
      <c r="J23" s="1388"/>
      <c r="K23" s="1388"/>
    </row>
    <row r="24" spans="2:12" ht="20.100000000000001" customHeight="1" x14ac:dyDescent="0.2">
      <c r="B24" s="2053" t="s">
        <v>2117</v>
      </c>
      <c r="C24" s="1390"/>
      <c r="D24" s="1389"/>
      <c r="E24" s="2055">
        <f>SUBTOTAL(9,E12:E23)</f>
        <v>452626</v>
      </c>
      <c r="F24" s="2055">
        <f t="shared" ref="F24:H24" si="5">SUBTOTAL(9,F12:F23)</f>
        <v>665988</v>
      </c>
      <c r="G24" s="2055">
        <f t="shared" si="5"/>
        <v>580815</v>
      </c>
      <c r="H24" s="2055">
        <f t="shared" si="5"/>
        <v>657828</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sqref="A1:D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6" t="str">
        <f>'Single Audit Cover'!A7</f>
        <v>Manteno CUSD 5</v>
      </c>
      <c r="C1" s="2477"/>
      <c r="D1" s="2477"/>
      <c r="E1" s="2477"/>
      <c r="F1" s="2477"/>
      <c r="G1" s="2477"/>
      <c r="H1" s="2477"/>
      <c r="I1" s="2477"/>
      <c r="J1" s="2477"/>
      <c r="K1" s="2477"/>
    </row>
    <row r="2" spans="2:12" ht="15" x14ac:dyDescent="0.2">
      <c r="B2" s="2478">
        <f>'Single Audit Cover'!E7</f>
        <v>32046005026</v>
      </c>
      <c r="C2" s="2478"/>
      <c r="D2" s="2478"/>
      <c r="E2" s="2478"/>
      <c r="F2" s="2478"/>
      <c r="G2" s="2478"/>
      <c r="H2" s="2478"/>
      <c r="I2" s="2478"/>
      <c r="J2" s="2478"/>
      <c r="K2" s="2478"/>
      <c r="L2" s="1422"/>
    </row>
    <row r="3" spans="2:12" ht="15" x14ac:dyDescent="0.2">
      <c r="B3" s="2479" t="s">
        <v>1474</v>
      </c>
      <c r="C3" s="2479"/>
      <c r="D3" s="2479"/>
      <c r="E3" s="2479"/>
      <c r="F3" s="2479"/>
      <c r="G3" s="2479"/>
      <c r="H3" s="2479"/>
      <c r="I3" s="2479"/>
      <c r="J3" s="2479"/>
      <c r="K3" s="2479"/>
      <c r="L3" s="1422"/>
    </row>
    <row r="4" spans="2:12" ht="15" x14ac:dyDescent="0.2">
      <c r="B4" s="2456" t="str">
        <f>'[1]Single Audit Cover'!A4</f>
        <v>Year Ending June 30, 2016</v>
      </c>
      <c r="C4" s="2456"/>
      <c r="D4" s="2456"/>
      <c r="E4" s="2456"/>
      <c r="F4" s="2456"/>
      <c r="G4" s="2456"/>
      <c r="H4" s="2456"/>
      <c r="I4" s="2456"/>
      <c r="J4" s="2456"/>
      <c r="K4" s="245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2127</v>
      </c>
      <c r="C10" s="1394"/>
      <c r="D10" s="1393"/>
      <c r="E10" s="1392"/>
      <c r="F10" s="1392"/>
      <c r="G10" s="1392"/>
      <c r="H10" s="1392"/>
      <c r="I10" s="1392"/>
      <c r="J10" s="1392"/>
      <c r="K10" s="1392"/>
    </row>
    <row r="11" spans="2:12" ht="20.100000000000001" customHeight="1" x14ac:dyDescent="0.2">
      <c r="B11" s="1391" t="s">
        <v>2166</v>
      </c>
      <c r="C11" s="1390">
        <v>84.126000000000005</v>
      </c>
      <c r="D11" s="2059" t="s">
        <v>2164</v>
      </c>
      <c r="E11" s="1388"/>
      <c r="F11" s="1388">
        <v>35394</v>
      </c>
      <c r="G11" s="1388"/>
      <c r="H11" s="1388">
        <v>35394</v>
      </c>
      <c r="I11" s="1388" t="s">
        <v>2133</v>
      </c>
      <c r="J11" s="1388" t="s">
        <v>2133</v>
      </c>
      <c r="K11" s="1388" t="s">
        <v>2133</v>
      </c>
    </row>
    <row r="12" spans="2:12" ht="20.100000000000001" customHeight="1" x14ac:dyDescent="0.2">
      <c r="B12" s="1391" t="s">
        <v>2166</v>
      </c>
      <c r="C12" s="1390">
        <v>84.126000000000005</v>
      </c>
      <c r="D12" s="2059" t="s">
        <v>2165</v>
      </c>
      <c r="E12" s="1388"/>
      <c r="F12" s="1388">
        <v>885</v>
      </c>
      <c r="G12" s="1388">
        <v>885</v>
      </c>
      <c r="H12" s="1388"/>
      <c r="I12" s="1388"/>
      <c r="J12" s="1388"/>
      <c r="K12" s="1388"/>
    </row>
    <row r="13" spans="2:12" ht="20.100000000000001" customHeight="1" x14ac:dyDescent="0.2">
      <c r="B13" s="2053" t="s">
        <v>2167</v>
      </c>
      <c r="C13" s="1390"/>
      <c r="D13" s="2059"/>
      <c r="E13" s="2055">
        <f>SUBTOTAL(9,E11:E12)</f>
        <v>0</v>
      </c>
      <c r="F13" s="2055">
        <f>SUBTOTAL(9,F11:F12)</f>
        <v>36279</v>
      </c>
      <c r="G13" s="2055">
        <f>SUBTOTAL(9,G11:G12)</f>
        <v>885</v>
      </c>
      <c r="H13" s="2055">
        <f>SUBTOTAL(9,H11:H12)</f>
        <v>35394</v>
      </c>
      <c r="I13" s="1388"/>
      <c r="J13" s="1388"/>
      <c r="K13" s="1388"/>
    </row>
    <row r="14" spans="2:12" ht="20.100000000000001" customHeight="1" x14ac:dyDescent="0.2">
      <c r="B14" s="2053" t="s">
        <v>2128</v>
      </c>
      <c r="C14" s="1390"/>
      <c r="D14" s="1389"/>
      <c r="E14" s="2055">
        <f>+E13+' SEFA'!E24</f>
        <v>452626</v>
      </c>
      <c r="F14" s="2055">
        <f>+F13+' SEFA'!F24</f>
        <v>702267</v>
      </c>
      <c r="G14" s="2055">
        <f>+G13+' SEFA'!G24</f>
        <v>581700</v>
      </c>
      <c r="H14" s="2055">
        <f>+H13+' SEFA'!H24</f>
        <v>693222</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52" t="s">
        <v>2129</v>
      </c>
      <c r="C16" s="1390"/>
      <c r="D16" s="1389"/>
      <c r="E16" s="1388"/>
      <c r="F16" s="1388"/>
      <c r="G16" s="1388"/>
      <c r="H16" s="1388"/>
      <c r="I16" s="1388"/>
      <c r="J16" s="1388"/>
      <c r="K16" s="1388"/>
    </row>
    <row r="17" spans="2:12" ht="20.100000000000001" customHeight="1" x14ac:dyDescent="0.2">
      <c r="B17" s="2050" t="s">
        <v>2130</v>
      </c>
      <c r="C17" s="1390"/>
      <c r="D17" s="1389"/>
      <c r="E17" s="1388"/>
      <c r="F17" s="1388"/>
      <c r="G17" s="1388"/>
      <c r="H17" s="1388"/>
      <c r="I17" s="1388"/>
      <c r="J17" s="1388"/>
      <c r="K17" s="1388"/>
    </row>
    <row r="18" spans="2:12" ht="20.100000000000001" customHeight="1" x14ac:dyDescent="0.2">
      <c r="B18" s="1391" t="s">
        <v>2131</v>
      </c>
      <c r="C18" s="1390">
        <v>93.778000000000006</v>
      </c>
      <c r="D18" s="2059" t="s">
        <v>1861</v>
      </c>
      <c r="E18" s="1388">
        <v>115742</v>
      </c>
      <c r="F18" s="1388"/>
      <c r="G18" s="1388">
        <v>115742</v>
      </c>
      <c r="H18" s="1388"/>
      <c r="I18" s="1388" t="s">
        <v>2133</v>
      </c>
      <c r="J18" s="1388" t="s">
        <v>2133</v>
      </c>
      <c r="K18" s="1388" t="s">
        <v>2133</v>
      </c>
    </row>
    <row r="19" spans="2:12" ht="20.100000000000001" customHeight="1" x14ac:dyDescent="0.2">
      <c r="B19" s="1391" t="s">
        <v>2131</v>
      </c>
      <c r="C19" s="1390">
        <v>93.778000000000006</v>
      </c>
      <c r="D19" s="2059" t="s">
        <v>1959</v>
      </c>
      <c r="E19" s="1388"/>
      <c r="F19" s="1388">
        <v>18848</v>
      </c>
      <c r="G19" s="1388"/>
      <c r="H19" s="1388">
        <v>18848</v>
      </c>
      <c r="I19" s="1388" t="s">
        <v>2133</v>
      </c>
      <c r="J19" s="1388" t="s">
        <v>2133</v>
      </c>
      <c r="K19" s="1388" t="s">
        <v>2133</v>
      </c>
    </row>
    <row r="20" spans="2:12" ht="20.100000000000001" customHeight="1" x14ac:dyDescent="0.2">
      <c r="B20" s="2053" t="s">
        <v>2132</v>
      </c>
      <c r="C20" s="1390"/>
      <c r="D20" s="1389"/>
      <c r="E20" s="2055">
        <f>SUBTOTAL(9,E18:E19)</f>
        <v>115742</v>
      </c>
      <c r="F20" s="2055">
        <f t="shared" ref="F20:H20" si="0">SUBTOTAL(9,F18:F19)</f>
        <v>18848</v>
      </c>
      <c r="G20" s="2055">
        <f t="shared" si="0"/>
        <v>115742</v>
      </c>
      <c r="H20" s="2055">
        <f t="shared" si="0"/>
        <v>18848</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sqref="A1:D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6" t="str">
        <f>'Single Audit Cover'!A7</f>
        <v>Manteno CUSD 5</v>
      </c>
      <c r="C1" s="2477"/>
      <c r="D1" s="2477"/>
      <c r="E1" s="2477"/>
      <c r="F1" s="2477"/>
      <c r="G1" s="2477"/>
      <c r="H1" s="2477"/>
      <c r="I1" s="2477"/>
      <c r="J1" s="2477"/>
      <c r="K1" s="2477"/>
    </row>
    <row r="2" spans="2:12" ht="15" x14ac:dyDescent="0.2">
      <c r="B2" s="2478">
        <f>'Single Audit Cover'!E7</f>
        <v>32046005026</v>
      </c>
      <c r="C2" s="2478"/>
      <c r="D2" s="2478"/>
      <c r="E2" s="2478"/>
      <c r="F2" s="2478"/>
      <c r="G2" s="2478"/>
      <c r="H2" s="2478"/>
      <c r="I2" s="2478"/>
      <c r="J2" s="2478"/>
      <c r="K2" s="2478"/>
      <c r="L2" s="1422"/>
    </row>
    <row r="3" spans="2:12" ht="15" x14ac:dyDescent="0.2">
      <c r="B3" s="2479" t="s">
        <v>1474</v>
      </c>
      <c r="C3" s="2479"/>
      <c r="D3" s="2479"/>
      <c r="E3" s="2479"/>
      <c r="F3" s="2479"/>
      <c r="G3" s="2479"/>
      <c r="H3" s="2479"/>
      <c r="I3" s="2479"/>
      <c r="J3" s="2479"/>
      <c r="K3" s="2479"/>
      <c r="L3" s="1422"/>
    </row>
    <row r="4" spans="2:12" ht="15" x14ac:dyDescent="0.2">
      <c r="B4" s="2456" t="str">
        <f>'[1]Single Audit Cover'!A4</f>
        <v>Year Ending June 30, 2016</v>
      </c>
      <c r="C4" s="2456"/>
      <c r="D4" s="2456"/>
      <c r="E4" s="2456"/>
      <c r="F4" s="2456"/>
      <c r="G4" s="2456"/>
      <c r="H4" s="2456"/>
      <c r="I4" s="2456"/>
      <c r="J4" s="2456"/>
      <c r="K4" s="245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2" t="s">
        <v>2134</v>
      </c>
      <c r="C10" s="1394"/>
      <c r="D10" s="1393"/>
      <c r="E10" s="1392"/>
      <c r="F10" s="1392"/>
      <c r="G10" s="1392"/>
      <c r="H10" s="1392"/>
      <c r="I10" s="1392"/>
      <c r="J10" s="1392"/>
      <c r="K10" s="1392"/>
    </row>
    <row r="11" spans="2:12" ht="20.100000000000001" customHeight="1" x14ac:dyDescent="0.2">
      <c r="B11" s="2052" t="s">
        <v>2168</v>
      </c>
      <c r="C11" s="1394"/>
      <c r="D11" s="1393"/>
      <c r="E11" s="1392"/>
      <c r="F11" s="1392"/>
      <c r="G11" s="1392"/>
      <c r="H11" s="1392"/>
      <c r="I11" s="1392"/>
      <c r="J11" s="1392"/>
      <c r="K11" s="1392"/>
    </row>
    <row r="12" spans="2:12" ht="20.100000000000001" customHeight="1" x14ac:dyDescent="0.2">
      <c r="B12" s="2050" t="s">
        <v>2112</v>
      </c>
      <c r="C12" s="1390"/>
      <c r="D12" s="1389"/>
      <c r="E12" s="1388"/>
      <c r="F12" s="1388"/>
      <c r="G12" s="1388"/>
      <c r="H12" s="1388"/>
      <c r="I12" s="1388"/>
      <c r="J12" s="1388"/>
      <c r="K12" s="1388"/>
    </row>
    <row r="13" spans="2:12" ht="20.100000000000001" customHeight="1" x14ac:dyDescent="0.2">
      <c r="B13" s="1391" t="s">
        <v>1248</v>
      </c>
      <c r="C13" s="1390">
        <v>10.555</v>
      </c>
      <c r="D13" s="1389" t="s">
        <v>2141</v>
      </c>
      <c r="E13" s="1388">
        <v>216037</v>
      </c>
      <c r="F13" s="1388">
        <v>43989</v>
      </c>
      <c r="G13" s="1388">
        <v>216037</v>
      </c>
      <c r="H13" s="1388">
        <v>43989</v>
      </c>
      <c r="I13" s="1388" t="s">
        <v>2133</v>
      </c>
      <c r="J13" s="1388">
        <v>260026</v>
      </c>
      <c r="K13" s="1388" t="s">
        <v>2133</v>
      </c>
    </row>
    <row r="14" spans="2:12" ht="20.100000000000001" customHeight="1" x14ac:dyDescent="0.2">
      <c r="B14" s="1391" t="s">
        <v>1248</v>
      </c>
      <c r="C14" s="1390">
        <v>10.555</v>
      </c>
      <c r="D14" s="1389" t="s">
        <v>2142</v>
      </c>
      <c r="E14" s="1388"/>
      <c r="F14" s="1388">
        <v>199588</v>
      </c>
      <c r="G14" s="1388"/>
      <c r="H14" s="1388">
        <v>199588</v>
      </c>
      <c r="I14" s="1388" t="s">
        <v>2133</v>
      </c>
      <c r="J14" s="1388" t="s">
        <v>2133</v>
      </c>
      <c r="K14" s="1388" t="s">
        <v>2133</v>
      </c>
    </row>
    <row r="15" spans="2:12" ht="20.100000000000001" customHeight="1" x14ac:dyDescent="0.2">
      <c r="B15" s="1391" t="s">
        <v>2135</v>
      </c>
      <c r="C15" s="1390">
        <v>10.555</v>
      </c>
      <c r="D15" s="1389">
        <v>2015</v>
      </c>
      <c r="E15" s="1388">
        <v>40271</v>
      </c>
      <c r="F15" s="1388"/>
      <c r="G15" s="1388">
        <v>40271</v>
      </c>
      <c r="H15" s="1388"/>
      <c r="I15" s="1388" t="s">
        <v>2133</v>
      </c>
      <c r="J15" s="1388">
        <v>40271</v>
      </c>
      <c r="K15" s="1388" t="s">
        <v>2133</v>
      </c>
    </row>
    <row r="16" spans="2:12" ht="20.100000000000001" customHeight="1" x14ac:dyDescent="0.2">
      <c r="B16" s="1391" t="s">
        <v>2135</v>
      </c>
      <c r="C16" s="1390">
        <v>10.555</v>
      </c>
      <c r="D16" s="1389">
        <v>2016</v>
      </c>
      <c r="E16" s="1388"/>
      <c r="F16" s="1388">
        <v>38572</v>
      </c>
      <c r="G16" s="1388"/>
      <c r="H16" s="1388">
        <v>38572</v>
      </c>
      <c r="I16" s="1388" t="s">
        <v>2133</v>
      </c>
      <c r="J16" s="1388" t="s">
        <v>2133</v>
      </c>
      <c r="K16" s="1388" t="s">
        <v>2133</v>
      </c>
    </row>
    <row r="17" spans="2:12" ht="20.100000000000001" customHeight="1" x14ac:dyDescent="0.2">
      <c r="B17" s="2053" t="s">
        <v>2136</v>
      </c>
      <c r="C17" s="1390"/>
      <c r="D17" s="1389"/>
      <c r="E17" s="2055">
        <f>SUBTOTAL(9,E13:E16)</f>
        <v>256308</v>
      </c>
      <c r="F17" s="2055">
        <f t="shared" ref="F17:H17" si="0">SUBTOTAL(9,F13:F16)</f>
        <v>282149</v>
      </c>
      <c r="G17" s="2055">
        <f t="shared" si="0"/>
        <v>256308</v>
      </c>
      <c r="H17" s="2055">
        <f t="shared" si="0"/>
        <v>282149</v>
      </c>
      <c r="I17" s="1388"/>
      <c r="J17" s="1388"/>
      <c r="K17" s="1388"/>
    </row>
    <row r="18" spans="2:12" ht="20.100000000000001" customHeight="1" x14ac:dyDescent="0.2">
      <c r="B18" s="2052" t="s">
        <v>2137</v>
      </c>
      <c r="C18" s="1390"/>
      <c r="D18" s="1389"/>
      <c r="E18" s="1388"/>
      <c r="F18" s="1388"/>
      <c r="G18" s="1388"/>
      <c r="H18" s="1388"/>
      <c r="I18" s="1388"/>
      <c r="J18" s="1388"/>
      <c r="K18" s="1388"/>
    </row>
    <row r="19" spans="2:12" ht="20.100000000000001" customHeight="1" x14ac:dyDescent="0.2">
      <c r="B19" s="2050" t="s">
        <v>2112</v>
      </c>
      <c r="C19" s="1390"/>
      <c r="D19" s="1389"/>
      <c r="E19" s="1388"/>
      <c r="F19" s="1388"/>
      <c r="G19" s="1388"/>
      <c r="H19" s="1388"/>
      <c r="I19" s="1388"/>
      <c r="J19" s="1388"/>
      <c r="K19" s="1388"/>
    </row>
    <row r="20" spans="2:12" ht="20.100000000000001" customHeight="1" x14ac:dyDescent="0.2">
      <c r="B20" s="1391" t="s">
        <v>2135</v>
      </c>
      <c r="C20" s="1390">
        <v>10.555</v>
      </c>
      <c r="D20" s="1389">
        <v>2015</v>
      </c>
      <c r="E20" s="1388">
        <v>6476</v>
      </c>
      <c r="F20" s="1388"/>
      <c r="G20" s="1388">
        <v>6476</v>
      </c>
      <c r="H20" s="1388"/>
      <c r="I20" s="1388" t="s">
        <v>2133</v>
      </c>
      <c r="J20" s="1388">
        <v>6476</v>
      </c>
      <c r="K20" s="1388" t="s">
        <v>2133</v>
      </c>
    </row>
    <row r="21" spans="2:12" ht="20.100000000000001" customHeight="1" x14ac:dyDescent="0.2">
      <c r="B21" s="1391" t="s">
        <v>2135</v>
      </c>
      <c r="C21" s="1390">
        <v>10.555</v>
      </c>
      <c r="D21" s="1389">
        <v>2016</v>
      </c>
      <c r="E21" s="1388"/>
      <c r="F21" s="1388">
        <v>3989</v>
      </c>
      <c r="G21" s="1388"/>
      <c r="H21" s="1388">
        <v>3989</v>
      </c>
      <c r="I21" s="1388" t="s">
        <v>2133</v>
      </c>
      <c r="J21" s="1388" t="s">
        <v>2133</v>
      </c>
      <c r="K21" s="1388" t="s">
        <v>2133</v>
      </c>
    </row>
    <row r="22" spans="2:12" ht="20.100000000000001" customHeight="1" x14ac:dyDescent="0.2">
      <c r="B22" s="2053" t="s">
        <v>2138</v>
      </c>
      <c r="C22" s="1390"/>
      <c r="D22" s="1389"/>
      <c r="E22" s="2055">
        <f>SUBTOTAL(9,E18:E21)</f>
        <v>6476</v>
      </c>
      <c r="F22" s="2055">
        <f t="shared" ref="F22" si="1">SUBTOTAL(9,F18:F21)</f>
        <v>3989</v>
      </c>
      <c r="G22" s="2055">
        <f t="shared" ref="G22" si="2">SUBTOTAL(9,G18:G21)</f>
        <v>6476</v>
      </c>
      <c r="H22" s="2055">
        <f t="shared" ref="H22" si="3">SUBTOTAL(9,H18:H21)</f>
        <v>3989</v>
      </c>
      <c r="I22" s="1388"/>
      <c r="J22" s="1388"/>
      <c r="K22" s="1388"/>
    </row>
    <row r="23" spans="2:12" ht="20.100000000000001" customHeight="1" x14ac:dyDescent="0.2">
      <c r="B23" s="2051" t="s">
        <v>2139</v>
      </c>
      <c r="C23" s="1390"/>
      <c r="D23" s="1389"/>
      <c r="E23" s="2054">
        <f>SUBTOTAL(9,E12:E22)</f>
        <v>262784</v>
      </c>
      <c r="F23" s="2054">
        <f t="shared" ref="F23:H23" si="4">SUBTOTAL(9,F12:F22)</f>
        <v>286138</v>
      </c>
      <c r="G23" s="2054">
        <f t="shared" si="4"/>
        <v>262784</v>
      </c>
      <c r="H23" s="2054">
        <f t="shared" si="4"/>
        <v>286138</v>
      </c>
      <c r="I23" s="1388"/>
      <c r="J23" s="1388"/>
      <c r="K23" s="1388"/>
    </row>
    <row r="24" spans="2:12" ht="20.100000000000001" customHeight="1" x14ac:dyDescent="0.2">
      <c r="B24" s="2052" t="s">
        <v>2140</v>
      </c>
      <c r="C24" s="1390"/>
      <c r="D24" s="1389"/>
      <c r="E24" s="2056">
        <f>+' SEFA (2)'!E14+' SEFA (2)'!E20+' SEFA (3)'!E17+' SEFA (3)'!E22</f>
        <v>831152</v>
      </c>
      <c r="F24" s="2056">
        <f>+' SEFA (2)'!F14+' SEFA (2)'!F20+' SEFA (3)'!F17+' SEFA (3)'!F22</f>
        <v>1007253</v>
      </c>
      <c r="G24" s="2056">
        <f>+' SEFA (2)'!G14+' SEFA (2)'!G20+' SEFA (3)'!G17+' SEFA (3)'!G22</f>
        <v>960226</v>
      </c>
      <c r="H24" s="2056">
        <f>+' SEFA (2)'!H14+' SEFA (2)'!H20+' SEFA (3)'!H17+' SEFA (3)'!H22</f>
        <v>998208</v>
      </c>
      <c r="I24" s="1388"/>
      <c r="J24" s="1388"/>
      <c r="K24" s="1388"/>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3" t="str">
        <f>'Single Audit Cover'!A7</f>
        <v>Manteno CUSD 5</v>
      </c>
      <c r="B1" s="2484"/>
      <c r="C1" s="2484"/>
      <c r="D1" s="2484"/>
      <c r="E1" s="1437"/>
    </row>
    <row r="2" spans="1:5" ht="13.5" customHeight="1" x14ac:dyDescent="0.2">
      <c r="A2" s="2485">
        <f>'Single Audit Cover'!E7</f>
        <v>32046005026</v>
      </c>
      <c r="B2" s="2486"/>
      <c r="C2" s="2486"/>
      <c r="D2" s="2486"/>
      <c r="E2" s="1424"/>
    </row>
    <row r="3" spans="1:5" ht="15.75" customHeight="1" x14ac:dyDescent="0.25">
      <c r="A3" s="2487" t="s">
        <v>1546</v>
      </c>
      <c r="B3" s="2488"/>
      <c r="C3" s="2488"/>
      <c r="D3" s="2488"/>
      <c r="E3" s="1436"/>
    </row>
    <row r="4" spans="1:5" ht="13.5" customHeight="1" x14ac:dyDescent="0.25">
      <c r="A4" s="2489" t="str">
        <f>'[1]Single Audit Cover'!A4</f>
        <v>Year Ending June 30, 2016</v>
      </c>
      <c r="B4" s="2490"/>
      <c r="C4" s="2490"/>
      <c r="D4" s="2490"/>
      <c r="E4" s="1436"/>
    </row>
    <row r="5" spans="1:5" ht="8.25" customHeight="1" x14ac:dyDescent="0.2">
      <c r="C5" s="1367"/>
      <c r="D5" s="1367"/>
    </row>
    <row r="6" spans="1:5" ht="13.5" customHeight="1" x14ac:dyDescent="0.2">
      <c r="A6" s="1357" t="s">
        <v>1916</v>
      </c>
      <c r="C6" s="1367"/>
      <c r="D6" s="1367"/>
    </row>
    <row r="7" spans="1:5" ht="60.95" customHeight="1" x14ac:dyDescent="0.2">
      <c r="A7" s="2491" t="s">
        <v>2144</v>
      </c>
      <c r="B7" s="2492"/>
      <c r="C7" s="2492"/>
      <c r="D7" s="2492"/>
      <c r="E7" s="1435"/>
    </row>
    <row r="8" spans="1:5" ht="13.5" customHeight="1" x14ac:dyDescent="0.2">
      <c r="A8" s="1357" t="s">
        <v>1917</v>
      </c>
      <c r="C8" s="1353"/>
      <c r="D8" s="1353"/>
    </row>
    <row r="9" spans="1:5" x14ac:dyDescent="0.2">
      <c r="A9" s="2491" t="s">
        <v>2147</v>
      </c>
      <c r="B9" s="2492"/>
      <c r="C9" s="2492"/>
      <c r="D9" s="249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2145</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0" t="s">
        <v>2146</v>
      </c>
      <c r="B28" s="2480"/>
      <c r="C28" s="2480"/>
      <c r="D28" s="2480"/>
      <c r="E28" s="1428"/>
    </row>
    <row r="29" spans="1:5" ht="13.5" customHeight="1" x14ac:dyDescent="0.2">
      <c r="A29" s="1536" t="s">
        <v>1819</v>
      </c>
      <c r="B29" s="1733"/>
      <c r="C29" s="1736">
        <v>42561</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671</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1" t="s">
        <v>2027</v>
      </c>
      <c r="C42" s="2481"/>
      <c r="D42" s="2481"/>
      <c r="E42" s="1424"/>
    </row>
    <row r="43" spans="1:5" s="1372" customFormat="1" ht="46.15" customHeight="1" x14ac:dyDescent="0.2">
      <c r="A43" s="1423">
        <v>6</v>
      </c>
      <c r="B43" s="2482" t="s">
        <v>2079</v>
      </c>
      <c r="C43" s="2482"/>
      <c r="D43" s="2482"/>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D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Manteno CUSD 5</v>
      </c>
      <c r="C1" s="2500"/>
      <c r="D1" s="2500"/>
      <c r="E1" s="2500"/>
      <c r="F1" s="2500"/>
      <c r="G1" s="2500"/>
      <c r="H1" s="2500"/>
      <c r="I1" s="2500"/>
      <c r="J1" s="1476"/>
    </row>
    <row r="2" spans="2:10" s="1367" customFormat="1" ht="12.75" customHeight="1" x14ac:dyDescent="0.2">
      <c r="B2" s="2501">
        <f>'Single Audit Cover'!E7</f>
        <v>32046005026</v>
      </c>
      <c r="C2" s="2502"/>
      <c r="D2" s="2502"/>
      <c r="E2" s="2502"/>
      <c r="F2" s="2502"/>
      <c r="G2" s="2502"/>
      <c r="H2" s="2502"/>
      <c r="I2" s="2502"/>
      <c r="J2" s="1476"/>
    </row>
    <row r="3" spans="2:10" s="1367" customFormat="1" ht="12.75" customHeight="1" x14ac:dyDescent="0.2">
      <c r="B3" s="2503" t="s">
        <v>1569</v>
      </c>
      <c r="C3" s="2490"/>
      <c r="D3" s="2490"/>
      <c r="E3" s="2490"/>
      <c r="F3" s="2490"/>
      <c r="G3" s="2490"/>
      <c r="H3" s="2490"/>
      <c r="I3" s="2490"/>
      <c r="J3" s="1475"/>
    </row>
    <row r="4" spans="2:10" s="1367" customFormat="1" ht="12.75" customHeight="1" x14ac:dyDescent="0.2">
      <c r="B4" s="2503" t="str">
        <f>'[1]Single Audit Cover'!A4</f>
        <v>Year Ending June 30, 2016</v>
      </c>
      <c r="C4" s="2490"/>
      <c r="D4" s="2490"/>
      <c r="E4" s="2490"/>
      <c r="F4" s="2490"/>
      <c r="G4" s="2490"/>
      <c r="H4" s="2490"/>
      <c r="I4" s="249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3" t="s">
        <v>1568</v>
      </c>
      <c r="C7" s="2490"/>
      <c r="D7" s="2490"/>
      <c r="E7" s="2490"/>
      <c r="F7" s="2490"/>
      <c r="G7" s="2490"/>
      <c r="H7" s="2490"/>
      <c r="I7" s="249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8" t="s">
        <v>2155</v>
      </c>
      <c r="D11" s="249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2081</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2081</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t="s">
        <v>2081</v>
      </c>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7" t="s">
        <v>2174</v>
      </c>
      <c r="E29" s="2497"/>
      <c r="F29" s="2497"/>
      <c r="G29" s="2497"/>
      <c r="H29" s="2497"/>
      <c r="I29" s="249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2081</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2171</v>
      </c>
      <c r="C37" s="2493" t="s">
        <v>2172</v>
      </c>
      <c r="D37" s="2494"/>
      <c r="E37" s="2494"/>
      <c r="F37" s="2494"/>
      <c r="G37" s="2494"/>
      <c r="H37" s="2494"/>
      <c r="I37" s="2495"/>
    </row>
    <row r="38" spans="1:9" ht="20.45" customHeight="1" x14ac:dyDescent="0.2">
      <c r="B38" s="1447">
        <v>84.126000000000005</v>
      </c>
      <c r="C38" s="2493" t="s">
        <v>2173</v>
      </c>
      <c r="D38" s="2494"/>
      <c r="E38" s="2494"/>
      <c r="F38" s="2494"/>
      <c r="G38" s="2494"/>
      <c r="H38" s="2494"/>
      <c r="I38" s="2495"/>
    </row>
    <row r="39" spans="1:9" ht="20.65" customHeight="1" x14ac:dyDescent="0.2">
      <c r="B39" s="1447"/>
      <c r="C39" s="2493"/>
      <c r="D39" s="2494"/>
      <c r="E39" s="2494"/>
      <c r="F39" s="2494"/>
      <c r="G39" s="2494"/>
      <c r="H39" s="2494"/>
      <c r="I39" s="2495"/>
    </row>
    <row r="40" spans="1:9" ht="20.65" customHeight="1" x14ac:dyDescent="0.2">
      <c r="B40" s="1447"/>
      <c r="C40" s="2493"/>
      <c r="D40" s="2494"/>
      <c r="E40" s="2494"/>
      <c r="F40" s="2494"/>
      <c r="G40" s="2494"/>
      <c r="H40" s="2494"/>
      <c r="I40" s="2495"/>
    </row>
    <row r="41" spans="1:9" ht="20.65" customHeight="1" x14ac:dyDescent="0.2">
      <c r="B41" s="1447"/>
      <c r="C41" s="2493"/>
      <c r="D41" s="2494"/>
      <c r="E41" s="2494"/>
      <c r="F41" s="2494"/>
      <c r="G41" s="2494"/>
      <c r="H41" s="2494"/>
      <c r="I41" s="2495"/>
    </row>
    <row r="42" spans="1:9" ht="20.65" customHeight="1" x14ac:dyDescent="0.2">
      <c r="B42" s="1447"/>
      <c r="C42" s="2493"/>
      <c r="D42" s="2494"/>
      <c r="E42" s="2494"/>
      <c r="F42" s="2494"/>
      <c r="G42" s="2494"/>
      <c r="H42" s="2494"/>
      <c r="I42" s="2495"/>
    </row>
    <row r="43" spans="1:9" ht="6.2" customHeight="1" x14ac:dyDescent="0.2"/>
    <row r="44" spans="1:9" x14ac:dyDescent="0.2">
      <c r="B44" s="1375" t="s">
        <v>1553</v>
      </c>
      <c r="C44" s="1387"/>
      <c r="D44" s="1387"/>
      <c r="E44" s="2496">
        <v>750000</v>
      </c>
      <c r="F44" s="2496"/>
      <c r="G44" s="2496"/>
      <c r="H44" s="1427"/>
    </row>
    <row r="46" spans="1:9" ht="13.5" customHeight="1" x14ac:dyDescent="0.2">
      <c r="B46" s="1375" t="s">
        <v>1552</v>
      </c>
      <c r="C46" s="1387"/>
      <c r="E46" s="1446"/>
      <c r="F46" s="1372" t="s">
        <v>1053</v>
      </c>
      <c r="G46" s="1446" t="s">
        <v>2081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Manteno CUSD 5</v>
      </c>
      <c r="C1" s="2499"/>
      <c r="D1" s="2499"/>
      <c r="E1" s="2499"/>
      <c r="F1" s="2499"/>
      <c r="G1" s="2499"/>
      <c r="H1" s="2499"/>
      <c r="I1" s="2499"/>
      <c r="J1" s="2499"/>
      <c r="K1" s="2499"/>
      <c r="L1" s="1524"/>
      <c r="M1" s="1524"/>
    </row>
    <row r="2" spans="1:13" ht="12" customHeight="1" x14ac:dyDescent="0.2">
      <c r="B2" s="2501">
        <f>'Single Audit Cover'!E7</f>
        <v>32046005026</v>
      </c>
      <c r="C2" s="2501"/>
      <c r="D2" s="2501"/>
      <c r="E2" s="2501"/>
      <c r="F2" s="2501"/>
      <c r="G2" s="2501"/>
      <c r="H2" s="2501"/>
      <c r="I2" s="2501"/>
      <c r="J2" s="2501"/>
      <c r="K2" s="2501"/>
      <c r="L2" s="1523"/>
      <c r="M2" s="1522"/>
    </row>
    <row r="3" spans="1:13" ht="10.35" customHeight="1" x14ac:dyDescent="0.2">
      <c r="B3" s="2489" t="s">
        <v>1569</v>
      </c>
      <c r="C3" s="2489"/>
      <c r="D3" s="2489"/>
      <c r="E3" s="2489"/>
      <c r="F3" s="2489"/>
      <c r="G3" s="2489"/>
      <c r="H3" s="2489"/>
      <c r="I3" s="2489"/>
      <c r="J3" s="2489"/>
      <c r="K3" s="2489"/>
      <c r="L3" s="1521"/>
      <c r="M3" s="1521"/>
    </row>
    <row r="4" spans="1:13" ht="11.1" customHeight="1" x14ac:dyDescent="0.2">
      <c r="B4" s="2506" t="str">
        <f>'[1]Single Audit Cover'!A4</f>
        <v>Year Ending June 30, 2016</v>
      </c>
      <c r="C4" s="2506"/>
      <c r="D4" s="2506"/>
      <c r="E4" s="2506"/>
      <c r="F4" s="2506"/>
      <c r="G4" s="2506"/>
      <c r="H4" s="2506"/>
      <c r="I4" s="2506"/>
      <c r="J4" s="2506"/>
      <c r="K4" s="250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6" t="s">
        <v>1589</v>
      </c>
      <c r="C7" s="2506"/>
      <c r="D7" s="2507"/>
      <c r="E7" s="2507"/>
      <c r="F7" s="2507"/>
      <c r="G7" s="2507"/>
      <c r="H7" s="2507"/>
      <c r="I7" s="2507"/>
      <c r="J7" s="2507"/>
      <c r="K7" s="250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2081</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5" t="s">
        <v>2151</v>
      </c>
      <c r="C14" s="2505"/>
      <c r="D14" s="2505"/>
      <c r="E14" s="2505"/>
      <c r="F14" s="2505"/>
      <c r="G14" s="2505"/>
      <c r="H14" s="2505"/>
      <c r="I14" s="2505"/>
      <c r="J14" s="2505"/>
      <c r="K14" s="250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5" t="s">
        <v>2152</v>
      </c>
      <c r="C17" s="2505"/>
      <c r="D17" s="2505"/>
      <c r="E17" s="2505"/>
      <c r="F17" s="2505"/>
      <c r="G17" s="2505"/>
      <c r="H17" s="2505"/>
      <c r="I17" s="2505"/>
      <c r="J17" s="2505"/>
      <c r="K17" s="250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8" t="s">
        <v>2170</v>
      </c>
      <c r="C20" s="2508"/>
      <c r="D20" s="2505"/>
      <c r="E20" s="2505"/>
      <c r="F20" s="2505"/>
      <c r="G20" s="2505"/>
      <c r="H20" s="2505"/>
      <c r="I20" s="2505"/>
      <c r="J20" s="2505"/>
      <c r="K20" s="250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5" t="s">
        <v>2169</v>
      </c>
      <c r="C23" s="2505"/>
      <c r="D23" s="2505"/>
      <c r="E23" s="2505"/>
      <c r="F23" s="2505"/>
      <c r="G23" s="2505"/>
      <c r="H23" s="2505"/>
      <c r="I23" s="2505"/>
      <c r="J23" s="2505"/>
      <c r="K23" s="250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5" t="s">
        <v>2153</v>
      </c>
      <c r="C26" s="2505"/>
      <c r="D26" s="2505"/>
      <c r="E26" s="2505"/>
      <c r="F26" s="2505"/>
      <c r="G26" s="2505"/>
      <c r="H26" s="2505"/>
      <c r="I26" s="2505"/>
      <c r="J26" s="2505"/>
      <c r="K26" s="250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9" t="s">
        <v>2154</v>
      </c>
      <c r="C29" s="2509"/>
      <c r="D29" s="2505"/>
      <c r="E29" s="2505"/>
      <c r="F29" s="2505"/>
      <c r="G29" s="2505"/>
      <c r="H29" s="2505"/>
      <c r="I29" s="2505"/>
      <c r="J29" s="2505"/>
      <c r="K29" s="250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4"/>
      <c r="C32" s="2504"/>
      <c r="D32" s="2505"/>
      <c r="E32" s="2505"/>
      <c r="F32" s="2505"/>
      <c r="G32" s="2505"/>
      <c r="H32" s="2505"/>
      <c r="I32" s="2505"/>
      <c r="J32" s="2505"/>
      <c r="K32" s="250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21"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Manteno CUSD 5</v>
      </c>
      <c r="C1" s="2499"/>
      <c r="D1" s="2499"/>
      <c r="E1" s="2499"/>
      <c r="F1" s="2499"/>
      <c r="G1" s="2499"/>
      <c r="H1" s="2499"/>
      <c r="I1" s="2499"/>
      <c r="J1" s="2499"/>
      <c r="K1" s="2499"/>
      <c r="L1" s="1524"/>
      <c r="M1" s="1524"/>
    </row>
    <row r="2" spans="1:13" ht="12" customHeight="1" x14ac:dyDescent="0.2">
      <c r="B2" s="2501">
        <f>'Single Audit Cover'!E7</f>
        <v>32046005026</v>
      </c>
      <c r="C2" s="2501"/>
      <c r="D2" s="2501"/>
      <c r="E2" s="2501"/>
      <c r="F2" s="2501"/>
      <c r="G2" s="2501"/>
      <c r="H2" s="2501"/>
      <c r="I2" s="2501"/>
      <c r="J2" s="2501"/>
      <c r="K2" s="2501"/>
      <c r="L2" s="1523"/>
      <c r="M2" s="1522"/>
    </row>
    <row r="3" spans="1:13" ht="10.35" customHeight="1" x14ac:dyDescent="0.2">
      <c r="B3" s="2489" t="s">
        <v>1569</v>
      </c>
      <c r="C3" s="2489"/>
      <c r="D3" s="2489"/>
      <c r="E3" s="2489"/>
      <c r="F3" s="2489"/>
      <c r="G3" s="2489"/>
      <c r="H3" s="2489"/>
      <c r="I3" s="2489"/>
      <c r="J3" s="2489"/>
      <c r="K3" s="2489"/>
      <c r="L3" s="1521"/>
      <c r="M3" s="1521"/>
    </row>
    <row r="4" spans="1:13" ht="11.1" customHeight="1" x14ac:dyDescent="0.2">
      <c r="B4" s="2506" t="str">
        <f>'[1]Single Audit Cover'!A4</f>
        <v>Year Ending June 30, 2016</v>
      </c>
      <c r="C4" s="2506"/>
      <c r="D4" s="2506"/>
      <c r="E4" s="2506"/>
      <c r="F4" s="2506"/>
      <c r="G4" s="2506"/>
      <c r="H4" s="2506"/>
      <c r="I4" s="2506"/>
      <c r="J4" s="2506"/>
      <c r="K4" s="250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6" t="s">
        <v>1589</v>
      </c>
      <c r="C7" s="2506"/>
      <c r="D7" s="2507"/>
      <c r="E7" s="2507"/>
      <c r="F7" s="2507"/>
      <c r="G7" s="2507"/>
      <c r="H7" s="2507"/>
      <c r="I7" s="2507"/>
      <c r="J7" s="2507"/>
      <c r="K7" s="250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2</v>
      </c>
      <c r="E10" s="1427"/>
      <c r="F10" s="1434" t="s">
        <v>1587</v>
      </c>
      <c r="G10" s="1516"/>
      <c r="H10" s="1517" t="s">
        <v>1586</v>
      </c>
      <c r="I10" s="1516" t="s">
        <v>2081</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5" t="s">
        <v>2201</v>
      </c>
      <c r="C14" s="2505"/>
      <c r="D14" s="2505"/>
      <c r="E14" s="2505"/>
      <c r="F14" s="2505"/>
      <c r="G14" s="2505"/>
      <c r="H14" s="2505"/>
      <c r="I14" s="2505"/>
      <c r="J14" s="2505"/>
      <c r="K14" s="250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5" t="s">
        <v>2202</v>
      </c>
      <c r="C17" s="2505"/>
      <c r="D17" s="2505"/>
      <c r="E17" s="2505"/>
      <c r="F17" s="2505"/>
      <c r="G17" s="2505"/>
      <c r="H17" s="2505"/>
      <c r="I17" s="2505"/>
      <c r="J17" s="2505"/>
      <c r="K17" s="250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8" t="s">
        <v>2203</v>
      </c>
      <c r="C20" s="2508"/>
      <c r="D20" s="2505"/>
      <c r="E20" s="2505"/>
      <c r="F20" s="2505"/>
      <c r="G20" s="2505"/>
      <c r="H20" s="2505"/>
      <c r="I20" s="2505"/>
      <c r="J20" s="2505"/>
      <c r="K20" s="250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5" t="s">
        <v>2204</v>
      </c>
      <c r="C23" s="2505"/>
      <c r="D23" s="2505"/>
      <c r="E23" s="2505"/>
      <c r="F23" s="2505"/>
      <c r="G23" s="2505"/>
      <c r="H23" s="2505"/>
      <c r="I23" s="2505"/>
      <c r="J23" s="2505"/>
      <c r="K23" s="250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5" t="s">
        <v>2205</v>
      </c>
      <c r="C26" s="2505"/>
      <c r="D26" s="2505"/>
      <c r="E26" s="2505"/>
      <c r="F26" s="2505"/>
      <c r="G26" s="2505"/>
      <c r="H26" s="2505"/>
      <c r="I26" s="2505"/>
      <c r="J26" s="2505"/>
      <c r="K26" s="250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9" t="s">
        <v>2206</v>
      </c>
      <c r="C29" s="2509"/>
      <c r="D29" s="2505"/>
      <c r="E29" s="2505"/>
      <c r="F29" s="2505"/>
      <c r="G29" s="2505"/>
      <c r="H29" s="2505"/>
      <c r="I29" s="2505"/>
      <c r="J29" s="2505"/>
      <c r="K29" s="250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4"/>
      <c r="C32" s="2504"/>
      <c r="D32" s="2505"/>
      <c r="E32" s="2505"/>
      <c r="F32" s="2505"/>
      <c r="G32" s="2505"/>
      <c r="H32" s="2505"/>
      <c r="I32" s="2505"/>
      <c r="J32" s="2505"/>
      <c r="K32" s="250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D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Manteno CUSD 5</v>
      </c>
      <c r="C1" s="2513"/>
      <c r="D1" s="2513"/>
      <c r="E1" s="2513"/>
      <c r="F1" s="2513"/>
      <c r="G1" s="2513"/>
      <c r="H1" s="2513"/>
      <c r="I1" s="2513"/>
      <c r="J1" s="2513"/>
      <c r="K1" s="2513"/>
      <c r="L1" s="1545"/>
    </row>
    <row r="2" spans="1:12" ht="12.75" customHeight="1" x14ac:dyDescent="0.2">
      <c r="B2" s="2514">
        <f>'Single Audit Cover'!E7</f>
        <v>32046005026</v>
      </c>
      <c r="C2" s="2514"/>
      <c r="D2" s="2514"/>
      <c r="E2" s="2514"/>
      <c r="F2" s="2514"/>
      <c r="G2" s="2514"/>
      <c r="H2" s="2514"/>
      <c r="I2" s="2514"/>
      <c r="J2" s="2514"/>
      <c r="K2" s="2514"/>
      <c r="L2" s="1544"/>
    </row>
    <row r="3" spans="1:12" ht="12.75" customHeight="1" x14ac:dyDescent="0.2">
      <c r="B3" s="2489" t="s">
        <v>1569</v>
      </c>
      <c r="C3" s="2489"/>
      <c r="D3" s="2489"/>
      <c r="E3" s="2489"/>
      <c r="F3" s="2489"/>
      <c r="G3" s="2489"/>
      <c r="H3" s="2489"/>
      <c r="I3" s="2489"/>
      <c r="J3" s="2489"/>
      <c r="K3" s="2489"/>
      <c r="L3" s="1521"/>
    </row>
    <row r="4" spans="1:12" ht="12.75" customHeight="1" x14ac:dyDescent="0.2">
      <c r="B4" s="2489" t="str">
        <f>'[1]Single Audit Cover'!A4</f>
        <v>Year Ending June 30, 2016</v>
      </c>
      <c r="C4" s="2489"/>
      <c r="D4" s="2489"/>
      <c r="E4" s="2489"/>
      <c r="F4" s="2489"/>
      <c r="G4" s="2489"/>
      <c r="H4" s="2489"/>
      <c r="I4" s="2489"/>
      <c r="J4" s="2489"/>
      <c r="K4" s="2489"/>
      <c r="L4" s="1521"/>
    </row>
    <row r="5" spans="1:12" ht="5.25" customHeight="1" x14ac:dyDescent="0.2">
      <c r="B5" s="1353" t="s">
        <v>1390</v>
      </c>
      <c r="C5" s="1353"/>
      <c r="L5" s="1427"/>
    </row>
    <row r="6" spans="1:12" ht="30.75" customHeight="1" x14ac:dyDescent="0.2">
      <c r="A6" s="1427"/>
      <c r="B6" s="2515" t="s">
        <v>1610</v>
      </c>
      <c r="C6" s="2515"/>
      <c r="D6" s="2515"/>
      <c r="E6" s="2515"/>
      <c r="F6" s="2515"/>
      <c r="G6" s="2515"/>
      <c r="H6" s="2515"/>
      <c r="I6" s="2515"/>
      <c r="J6" s="2515"/>
      <c r="K6" s="251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2145</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7"/>
      <c r="G12" s="2497"/>
      <c r="H12" s="2497"/>
      <c r="I12" s="2497"/>
      <c r="J12" s="2497"/>
      <c r="K12" s="249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0"/>
      <c r="E14" s="2510"/>
      <c r="F14" s="2510"/>
      <c r="H14" s="1433" t="s">
        <v>1604</v>
      </c>
      <c r="I14" s="2511"/>
      <c r="J14" s="2511"/>
      <c r="K14" s="251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1"/>
      <c r="E16" s="2511"/>
      <c r="F16" s="2511"/>
      <c r="G16" s="2511"/>
      <c r="H16" s="2511"/>
      <c r="I16" s="2511"/>
      <c r="J16" s="2511"/>
      <c r="K16" s="2511"/>
      <c r="L16" s="1427"/>
    </row>
    <row r="17" spans="2:12" ht="13.5" customHeight="1" x14ac:dyDescent="0.2">
      <c r="B17" s="1434" t="s">
        <v>1602</v>
      </c>
      <c r="C17" s="1434"/>
      <c r="D17" s="2512"/>
      <c r="E17" s="2512"/>
      <c r="F17" s="2512"/>
      <c r="G17" s="2512"/>
      <c r="H17" s="2512"/>
      <c r="I17" s="2512"/>
      <c r="J17" s="2512"/>
      <c r="K17" s="251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5"/>
      <c r="C20" s="2505"/>
      <c r="D20" s="2505"/>
      <c r="E20" s="2505"/>
      <c r="F20" s="2505"/>
      <c r="G20" s="2505"/>
      <c r="H20" s="2505"/>
      <c r="I20" s="2505"/>
      <c r="J20" s="2505"/>
      <c r="K20" s="250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5"/>
      <c r="C23" s="2505"/>
      <c r="D23" s="2505"/>
      <c r="E23" s="2505"/>
      <c r="F23" s="2505"/>
      <c r="G23" s="2505"/>
      <c r="H23" s="2505"/>
      <c r="I23" s="2505"/>
      <c r="J23" s="2505"/>
      <c r="K23" s="250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5"/>
      <c r="C26" s="2505"/>
      <c r="D26" s="2505"/>
      <c r="E26" s="2505"/>
      <c r="F26" s="2505"/>
      <c r="G26" s="2505"/>
      <c r="H26" s="2505"/>
      <c r="I26" s="2505"/>
      <c r="J26" s="2505"/>
      <c r="K26" s="250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5"/>
      <c r="C29" s="2505"/>
      <c r="D29" s="2505"/>
      <c r="E29" s="2505"/>
      <c r="F29" s="2505"/>
      <c r="G29" s="2505"/>
      <c r="H29" s="2505"/>
      <c r="I29" s="2505"/>
      <c r="J29" s="2505"/>
      <c r="K29" s="250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5"/>
      <c r="C32" s="2505"/>
      <c r="D32" s="2505"/>
      <c r="E32" s="2505"/>
      <c r="F32" s="2505"/>
      <c r="G32" s="2505"/>
      <c r="H32" s="2505"/>
      <c r="I32" s="2505"/>
      <c r="J32" s="2505"/>
      <c r="K32" s="250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5"/>
      <c r="C35" s="2505"/>
      <c r="D35" s="2505"/>
      <c r="E35" s="2505"/>
      <c r="F35" s="2505"/>
      <c r="G35" s="2505"/>
      <c r="H35" s="2505"/>
      <c r="I35" s="2505"/>
      <c r="J35" s="2505"/>
      <c r="K35" s="250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5"/>
      <c r="C38" s="2505"/>
      <c r="D38" s="2505"/>
      <c r="E38" s="2505"/>
      <c r="F38" s="2505"/>
      <c r="G38" s="2505"/>
      <c r="H38" s="2505"/>
      <c r="I38" s="2505"/>
      <c r="J38" s="2505"/>
      <c r="K38" s="250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5"/>
      <c r="C41" s="2505"/>
      <c r="D41" s="2505"/>
      <c r="E41" s="2505"/>
      <c r="F41" s="2505"/>
      <c r="G41" s="2505"/>
      <c r="H41" s="2505"/>
      <c r="I41" s="2505"/>
      <c r="J41" s="2505"/>
      <c r="K41" s="250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D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Manteno CUSD 5</v>
      </c>
      <c r="C1" s="2499"/>
      <c r="D1" s="2499"/>
      <c r="E1" s="1557"/>
    </row>
    <row r="2" spans="2:5" s="1387" customFormat="1" ht="12.75" customHeight="1" x14ac:dyDescent="0.2">
      <c r="B2" s="2501">
        <f>'Single Audit Cover'!E7</f>
        <v>32046005026</v>
      </c>
      <c r="C2" s="2501"/>
      <c r="D2" s="2501"/>
      <c r="E2" s="1556"/>
    </row>
    <row r="3" spans="2:5" s="1346" customFormat="1" ht="12.75" customHeight="1" x14ac:dyDescent="0.2">
      <c r="B3" s="2489" t="s">
        <v>1620</v>
      </c>
      <c r="C3" s="2489"/>
      <c r="D3" s="2489"/>
      <c r="E3" s="1981"/>
    </row>
    <row r="4" spans="2:5" s="1387" customFormat="1" ht="12.75" customHeight="1" x14ac:dyDescent="0.2">
      <c r="B4" s="2516" t="str">
        <f>'[1]Single Audit Cover'!A4</f>
        <v>Year Ending June 30, 2016</v>
      </c>
      <c r="C4" s="2516"/>
      <c r="D4" s="2516"/>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2148</v>
      </c>
      <c r="C8" s="2517" t="s">
        <v>2149</v>
      </c>
      <c r="D8" s="1553" t="s">
        <v>2150</v>
      </c>
      <c r="E8" s="1553"/>
    </row>
    <row r="9" spans="2:5" ht="13.5" customHeight="1" x14ac:dyDescent="0.2">
      <c r="B9" s="1751"/>
      <c r="C9" s="2518"/>
      <c r="D9" s="1435"/>
      <c r="E9" s="1435"/>
    </row>
    <row r="10" spans="2:5" ht="13.5" customHeight="1" x14ac:dyDescent="0.2">
      <c r="B10" s="1750"/>
      <c r="C10" s="2518"/>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8:C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D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Manteno CUSD 5</v>
      </c>
      <c r="C1" s="2499"/>
      <c r="D1" s="2499"/>
      <c r="E1" s="2499"/>
      <c r="F1" s="1545"/>
      <c r="G1" s="1545"/>
      <c r="H1" s="1545"/>
      <c r="I1" s="1545"/>
      <c r="J1" s="1545"/>
      <c r="K1" s="1545"/>
      <c r="L1" s="1545"/>
    </row>
    <row r="2" spans="2:12" ht="13.5" customHeight="1" x14ac:dyDescent="0.2">
      <c r="B2" s="2501">
        <f>'Single Audit Cover'!E7</f>
        <v>32046005026</v>
      </c>
      <c r="C2" s="2501"/>
      <c r="D2" s="2501"/>
      <c r="E2" s="2501"/>
      <c r="F2" s="1544"/>
      <c r="G2" s="1544"/>
      <c r="H2" s="1544"/>
      <c r="I2" s="1544"/>
      <c r="J2" s="1544"/>
      <c r="K2" s="1544"/>
      <c r="L2" s="1544"/>
    </row>
    <row r="3" spans="2:12" ht="13.5" customHeight="1" x14ac:dyDescent="0.2">
      <c r="B3" s="2489" t="s">
        <v>1628</v>
      </c>
      <c r="C3" s="2489"/>
      <c r="D3" s="2489"/>
      <c r="E3" s="2489"/>
      <c r="F3" s="1981"/>
      <c r="G3" s="1981"/>
      <c r="H3" s="1981"/>
      <c r="I3" s="1981"/>
      <c r="J3" s="1981"/>
      <c r="K3" s="1981"/>
      <c r="L3" s="1981"/>
    </row>
    <row r="4" spans="2:12" ht="13.5" customHeight="1" x14ac:dyDescent="0.2">
      <c r="B4" s="2519" t="str">
        <f>'[1]Single Audit Cover'!A4</f>
        <v>Year Ending June 30, 2016</v>
      </c>
      <c r="C4" s="2519"/>
      <c r="D4" s="2519"/>
      <c r="E4" s="251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9" t="s">
        <v>2152</v>
      </c>
      <c r="C11" s="2509"/>
      <c r="D11" s="2505"/>
      <c r="E11" s="2505"/>
    </row>
    <row r="12" spans="2:12" ht="13.5" customHeight="1" x14ac:dyDescent="0.2">
      <c r="B12" s="1427"/>
      <c r="C12" s="1427"/>
      <c r="D12" s="1427"/>
    </row>
    <row r="13" spans="2:12" ht="13.5" customHeight="1" x14ac:dyDescent="0.2">
      <c r="B13" s="1320" t="s">
        <v>1624</v>
      </c>
      <c r="C13" s="1320"/>
      <c r="D13" s="1427"/>
    </row>
    <row r="14" spans="2:12" ht="76.5" customHeight="1" x14ac:dyDescent="0.2">
      <c r="B14" s="2509" t="s">
        <v>2156</v>
      </c>
      <c r="C14" s="2509"/>
      <c r="D14" s="2505"/>
      <c r="E14" s="2505"/>
    </row>
    <row r="15" spans="2:12" ht="13.5" customHeight="1" x14ac:dyDescent="0.2">
      <c r="B15" s="1427"/>
      <c r="C15" s="1427"/>
      <c r="D15" s="1427"/>
    </row>
    <row r="16" spans="2:12" ht="13.5" customHeight="1" x14ac:dyDescent="0.2">
      <c r="B16" s="1320" t="s">
        <v>1623</v>
      </c>
      <c r="C16" s="1320"/>
      <c r="D16" s="1427"/>
      <c r="E16" s="2047" t="s">
        <v>2157</v>
      </c>
    </row>
    <row r="17" spans="2:5" ht="13.5" customHeight="1" x14ac:dyDescent="0.2">
      <c r="B17" s="1427"/>
      <c r="C17" s="1427"/>
      <c r="D17" s="1427"/>
    </row>
    <row r="18" spans="2:5" ht="13.5" customHeight="1" x14ac:dyDescent="0.2">
      <c r="B18" s="1320" t="s">
        <v>1622</v>
      </c>
      <c r="C18" s="1320"/>
      <c r="D18" s="1427"/>
      <c r="E18" s="1553" t="s">
        <v>2158</v>
      </c>
    </row>
    <row r="19" spans="2:5" ht="13.5" customHeight="1" x14ac:dyDescent="0.2">
      <c r="B19" s="1427"/>
      <c r="C19" s="1427"/>
      <c r="D19" s="1427"/>
    </row>
    <row r="20" spans="2:5" ht="13.5" customHeight="1" x14ac:dyDescent="0.2">
      <c r="B20" s="1320" t="s">
        <v>1621</v>
      </c>
      <c r="C20" s="1320"/>
      <c r="D20" s="1427"/>
      <c r="E20" s="1553" t="s">
        <v>2145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sqref="A1:D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Manteno CUSD 5</v>
      </c>
      <c r="C1" s="2499"/>
      <c r="D1" s="2499"/>
      <c r="E1" s="2499"/>
      <c r="F1" s="1545"/>
      <c r="G1" s="1545"/>
      <c r="H1" s="1545"/>
      <c r="I1" s="1545"/>
      <c r="J1" s="1545"/>
      <c r="K1" s="1545"/>
      <c r="L1" s="1545"/>
    </row>
    <row r="2" spans="2:12" ht="13.5" customHeight="1" x14ac:dyDescent="0.2">
      <c r="B2" s="2501">
        <f>'Single Audit Cover'!E7</f>
        <v>32046005026</v>
      </c>
      <c r="C2" s="2501"/>
      <c r="D2" s="2501"/>
      <c r="E2" s="2501"/>
      <c r="F2" s="1544"/>
      <c r="G2" s="1544"/>
      <c r="H2" s="1544"/>
      <c r="I2" s="1544"/>
      <c r="J2" s="1544"/>
      <c r="K2" s="1544"/>
      <c r="L2" s="1544"/>
    </row>
    <row r="3" spans="2:12" ht="13.5" customHeight="1" x14ac:dyDescent="0.2">
      <c r="B3" s="2489" t="s">
        <v>1628</v>
      </c>
      <c r="C3" s="2489"/>
      <c r="D3" s="2489"/>
      <c r="E3" s="2489"/>
      <c r="F3" s="2058"/>
      <c r="G3" s="2058"/>
      <c r="H3" s="2058"/>
      <c r="I3" s="2058"/>
      <c r="J3" s="2058"/>
      <c r="K3" s="2058"/>
      <c r="L3" s="2058"/>
    </row>
    <row r="4" spans="2:12" ht="13.5" customHeight="1" x14ac:dyDescent="0.2">
      <c r="B4" s="2519" t="str">
        <f>'[1]Single Audit Cover'!A4</f>
        <v>Year Ending June 30, 2016</v>
      </c>
      <c r="C4" s="2519"/>
      <c r="D4" s="2519"/>
      <c r="E4" s="251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9" t="s">
        <v>2199</v>
      </c>
      <c r="C11" s="2509"/>
      <c r="D11" s="2505"/>
      <c r="E11" s="2505"/>
    </row>
    <row r="12" spans="2:12" ht="13.5" customHeight="1" x14ac:dyDescent="0.2">
      <c r="B12" s="1427"/>
      <c r="C12" s="1427"/>
      <c r="D12" s="1427"/>
    </row>
    <row r="13" spans="2:12" ht="13.5" customHeight="1" x14ac:dyDescent="0.2">
      <c r="B13" s="1320" t="s">
        <v>1624</v>
      </c>
      <c r="C13" s="1320"/>
      <c r="D13" s="1427"/>
    </row>
    <row r="14" spans="2:12" ht="76.5" customHeight="1" x14ac:dyDescent="0.2">
      <c r="B14" s="2509" t="s">
        <v>2200</v>
      </c>
      <c r="C14" s="2509"/>
      <c r="D14" s="2505"/>
      <c r="E14" s="2505"/>
    </row>
    <row r="15" spans="2:12" ht="13.5" customHeight="1" x14ac:dyDescent="0.2">
      <c r="B15" s="1427"/>
      <c r="C15" s="1427"/>
      <c r="D15" s="1427"/>
    </row>
    <row r="16" spans="2:12" ht="13.5" customHeight="1" x14ac:dyDescent="0.2">
      <c r="B16" s="1320" t="s">
        <v>1623</v>
      </c>
      <c r="C16" s="1320"/>
      <c r="D16" s="1427"/>
      <c r="E16" s="2047" t="s">
        <v>2157</v>
      </c>
    </row>
    <row r="17" spans="2:5" ht="13.5" customHeight="1" x14ac:dyDescent="0.2">
      <c r="B17" s="1427"/>
      <c r="C17" s="1427"/>
      <c r="D17" s="1427"/>
    </row>
    <row r="18" spans="2:5" ht="13.5" customHeight="1" x14ac:dyDescent="0.2">
      <c r="B18" s="1320" t="s">
        <v>1622</v>
      </c>
      <c r="C18" s="1320"/>
      <c r="D18" s="1427"/>
      <c r="E18" s="1553" t="s">
        <v>2158</v>
      </c>
    </row>
    <row r="19" spans="2:5" ht="13.5" customHeight="1" x14ac:dyDescent="0.2">
      <c r="B19" s="1427"/>
      <c r="C19" s="1427"/>
      <c r="D19" s="1427"/>
    </row>
    <row r="20" spans="2:5" ht="13.5" customHeight="1" x14ac:dyDescent="0.2">
      <c r="B20" s="1320" t="s">
        <v>1621</v>
      </c>
      <c r="C20" s="1320"/>
      <c r="D20" s="1427"/>
      <c r="E20" s="1553" t="s">
        <v>2145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32046005026</v>
      </c>
    </row>
    <row r="3" spans="1:2" x14ac:dyDescent="0.2">
      <c r="A3" t="s">
        <v>1132</v>
      </c>
      <c r="B3" s="1232" t="str">
        <f>COVER!A15</f>
        <v>Kankakee</v>
      </c>
    </row>
    <row r="4" spans="1:2" x14ac:dyDescent="0.2">
      <c r="A4" t="s">
        <v>1188</v>
      </c>
      <c r="B4" s="1232" t="str">
        <f>COVER!A17</f>
        <v>Manteno CUSD 5</v>
      </c>
    </row>
    <row r="5" spans="1:2" x14ac:dyDescent="0.2">
      <c r="A5" t="s">
        <v>819</v>
      </c>
      <c r="B5" s="1232" t="str">
        <f>COVER!A38</f>
        <v>Mrs. Lisa Harrod</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00600-001351</v>
      </c>
    </row>
    <row r="16" spans="1:2" x14ac:dyDescent="0.2">
      <c r="A16" t="s">
        <v>501</v>
      </c>
      <c r="B16" s="1232" t="str">
        <f>COVER!T13</f>
        <v xml:space="preserve">Smith, Koelling, Dykstra, &amp; Ohm, P.C. </v>
      </c>
    </row>
    <row r="17" spans="1:2" x14ac:dyDescent="0.2">
      <c r="A17" t="s">
        <v>1052</v>
      </c>
      <c r="B17" s="1232" t="str">
        <f>COVER!T15</f>
        <v>Marcie Meents Kolberg</v>
      </c>
    </row>
    <row r="18" spans="1:2" x14ac:dyDescent="0.2">
      <c r="A18" t="s">
        <v>1370</v>
      </c>
      <c r="B18" s="1232" t="str">
        <f>COVER!T17</f>
        <v xml:space="preserve">1605 North Convent </v>
      </c>
    </row>
    <row r="19" spans="1:2" x14ac:dyDescent="0.2">
      <c r="A19" t="s">
        <v>1054</v>
      </c>
      <c r="B19" s="1232" t="str">
        <f>COVER!T25</f>
        <v>marciek@skdocpa.com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Yes</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8">
        <f>'Aud Quest 2'!H51</f>
        <v>35431</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7294744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7042</v>
      </c>
      <c r="D76" s="14" t="str">
        <f t="shared" si="0"/>
        <v>Error?</v>
      </c>
    </row>
    <row r="77" spans="1:4" x14ac:dyDescent="0.2">
      <c r="A77" s="55">
        <v>16</v>
      </c>
      <c r="B77" s="1232">
        <f>'Assets-Liab 5-6'!C13</f>
        <v>8799788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3927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3927</v>
      </c>
      <c r="C91" s="14" t="s">
        <v>672</v>
      </c>
      <c r="D91" s="14" t="str">
        <f t="shared" si="0"/>
        <v>Error?</v>
      </c>
    </row>
    <row r="92" spans="1:4" x14ac:dyDescent="0.2">
      <c r="A92" s="55">
        <v>31</v>
      </c>
      <c r="B92" s="1232">
        <f>'Assets-Liab 5-6'!C39</f>
        <v>8795861</v>
      </c>
      <c r="D92" s="14" t="str">
        <f t="shared" si="0"/>
        <v>Error?</v>
      </c>
    </row>
    <row r="93" spans="1:4" x14ac:dyDescent="0.2">
      <c r="A93" s="55">
        <v>32</v>
      </c>
      <c r="B93" s="1232">
        <f>'Assets-Liab 5-6'!C41</f>
        <v>8799788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2931308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3398186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64</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64</v>
      </c>
      <c r="C122" s="14" t="s">
        <v>672</v>
      </c>
      <c r="D122" s="14" t="str">
        <f t="shared" si="0"/>
        <v>Error?</v>
      </c>
    </row>
    <row r="123" spans="1:4" x14ac:dyDescent="0.2">
      <c r="A123" s="55">
        <v>62</v>
      </c>
      <c r="B123" s="1232">
        <f>'Assets-Liab 5-6'!D39</f>
        <v>3067122</v>
      </c>
      <c r="D123" s="14" t="str">
        <f t="shared" si="0"/>
        <v>Error?</v>
      </c>
    </row>
    <row r="124" spans="1:4" x14ac:dyDescent="0.2">
      <c r="A124" s="55">
        <v>63</v>
      </c>
      <c r="B124" s="1232">
        <f>'Assets-Liab 5-6'!D41</f>
        <v>3398186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538440</v>
      </c>
      <c r="D129" s="14" t="str">
        <f t="shared" si="1"/>
        <v>Error?</v>
      </c>
    </row>
    <row r="130" spans="1:4" x14ac:dyDescent="0.2">
      <c r="A130" s="55">
        <v>69</v>
      </c>
      <c r="B130" s="1232">
        <f>'Assets-Liab 5-6'!E12</f>
        <v>0</v>
      </c>
      <c r="D130" s="14" t="str">
        <f t="shared" si="1"/>
        <v>Error?</v>
      </c>
    </row>
    <row r="131" spans="1:4" x14ac:dyDescent="0.2">
      <c r="A131" s="55">
        <v>70</v>
      </c>
      <c r="B131" s="1232">
        <f>'Assets-Liab 5-6'!E13</f>
        <v>538440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270945</v>
      </c>
      <c r="D140" s="14" t="str">
        <f t="shared" si="1"/>
        <v>Error?</v>
      </c>
    </row>
    <row r="141" spans="1:4" x14ac:dyDescent="0.2">
      <c r="A141" s="55">
        <v>80</v>
      </c>
      <c r="B141" s="1232">
        <f>'Assets-Liab 5-6'!E41</f>
        <v>538440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400284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681160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219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219</v>
      </c>
      <c r="C169" s="14" t="s">
        <v>672</v>
      </c>
      <c r="D169" s="14" t="str">
        <f t="shared" si="1"/>
        <v>Error?</v>
      </c>
    </row>
    <row r="170" spans="1:4" x14ac:dyDescent="0.2">
      <c r="A170" s="55">
        <v>109</v>
      </c>
      <c r="B170" s="1232">
        <f>'Assets-Liab 5-6'!F39</f>
        <v>680941</v>
      </c>
      <c r="D170" s="14" t="str">
        <f t="shared" si="1"/>
        <v>Error?</v>
      </c>
    </row>
    <row r="171" spans="1:4" x14ac:dyDescent="0.2">
      <c r="A171" s="55">
        <v>110</v>
      </c>
      <c r="B171" s="1232">
        <f>'Assets-Liab 5-6'!F41</f>
        <v>681160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309675</v>
      </c>
      <c r="D177" s="14" t="str">
        <f t="shared" si="1"/>
        <v>Error?</v>
      </c>
    </row>
    <row r="178" spans="1:4" x14ac:dyDescent="0.2">
      <c r="A178" s="83">
        <v>117</v>
      </c>
      <c r="D178" s="14" t="str">
        <f t="shared" si="1"/>
        <v>OK</v>
      </c>
    </row>
    <row r="179" spans="1:4" x14ac:dyDescent="0.2">
      <c r="A179" s="55">
        <v>118</v>
      </c>
      <c r="B179" s="1232">
        <f>'Assets-Liab 5-6'!G12</f>
        <v>559</v>
      </c>
      <c r="D179" s="14" t="str">
        <f t="shared" si="1"/>
        <v>Error?</v>
      </c>
    </row>
    <row r="180" spans="1:4" x14ac:dyDescent="0.2">
      <c r="A180" s="55">
        <v>119</v>
      </c>
      <c r="B180" s="1232">
        <f>'Assets-Liab 5-6'!G13</f>
        <v>452767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452767</v>
      </c>
      <c r="D189" s="14" t="str">
        <f t="shared" si="1"/>
        <v>Error?</v>
      </c>
    </row>
    <row r="190" spans="1:4" x14ac:dyDescent="0.2">
      <c r="A190" s="55">
        <v>129</v>
      </c>
      <c r="B190" s="1232">
        <f>'Assets-Liab 5-6'!G41</f>
        <v>452767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219175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219175</v>
      </c>
      <c r="D212" s="14" t="str">
        <f t="shared" si="2"/>
        <v>Error?</v>
      </c>
    </row>
    <row r="213" spans="1:4" x14ac:dyDescent="0.2">
      <c r="A213" s="91">
        <v>152</v>
      </c>
      <c r="B213" s="1232">
        <f>'Assets-Liab 5-6'!H41</f>
        <v>219175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5726534</v>
      </c>
      <c r="D273" s="14" t="str">
        <f t="shared" si="3"/>
        <v>Error?</v>
      </c>
    </row>
    <row r="274" spans="1:4" x14ac:dyDescent="0.2">
      <c r="A274" s="55">
        <v>213</v>
      </c>
      <c r="B274" s="1232">
        <f>'Assets-Liab 5-6'!M17</f>
        <v>49772478</v>
      </c>
      <c r="D274" s="14" t="str">
        <f t="shared" si="3"/>
        <v>Error?</v>
      </c>
    </row>
    <row r="275" spans="1:4" x14ac:dyDescent="0.2">
      <c r="A275" s="55">
        <v>214</v>
      </c>
      <c r="B275" s="1232">
        <f>'Assets-Liab 5-6'!M18</f>
        <v>1286539</v>
      </c>
      <c r="D275" s="14" t="str">
        <f t="shared" si="3"/>
        <v>Error?</v>
      </c>
    </row>
    <row r="276" spans="1:4" x14ac:dyDescent="0.2">
      <c r="A276" s="55">
        <v>215</v>
      </c>
      <c r="B276" s="1232">
        <f>'Assets-Liab 5-6'!M19</f>
        <v>8651393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65436944</v>
      </c>
      <c r="C279" s="14" t="s">
        <v>672</v>
      </c>
      <c r="D279" s="14" t="str">
        <f t="shared" si="3"/>
        <v>Error?</v>
      </c>
    </row>
    <row r="280" spans="1:4" x14ac:dyDescent="0.2">
      <c r="A280" s="55">
        <v>219</v>
      </c>
      <c r="B280" s="1232">
        <f>'Assets-Liab 5-6'!M40</f>
        <v>65436944</v>
      </c>
      <c r="D280" s="14" t="str">
        <f t="shared" si="3"/>
        <v>Error?</v>
      </c>
    </row>
    <row r="281" spans="1:4" x14ac:dyDescent="0.2">
      <c r="A281" s="55">
        <v>220</v>
      </c>
      <c r="B281" s="1232">
        <f>'Assets-Liab 5-6'!M41</f>
        <v>65436944</v>
      </c>
      <c r="C281" s="14" t="s">
        <v>672</v>
      </c>
      <c r="D281" s="14" t="str">
        <f t="shared" si="3"/>
        <v>Error?</v>
      </c>
    </row>
    <row r="282" spans="1:4" x14ac:dyDescent="0.2">
      <c r="A282" s="55">
        <v>221</v>
      </c>
      <c r="B282" s="1232">
        <f>'Assets-Liab 5-6'!N21</f>
        <v>538440</v>
      </c>
      <c r="D282" s="14" t="str">
        <f t="shared" si="3"/>
        <v>Error?</v>
      </c>
    </row>
    <row r="283" spans="1:4" x14ac:dyDescent="0.2">
      <c r="A283" s="55">
        <v>222</v>
      </c>
      <c r="B283" s="1232">
        <f>'Assets-Liab 5-6'!N22</f>
        <v>34248461</v>
      </c>
      <c r="D283" s="14" t="str">
        <f t="shared" si="3"/>
        <v>Error?</v>
      </c>
    </row>
    <row r="284" spans="1:4" x14ac:dyDescent="0.2">
      <c r="A284" s="55">
        <v>223</v>
      </c>
      <c r="B284" s="1232">
        <f>'Assets-Liab 5-6'!N23</f>
        <v>34786901</v>
      </c>
      <c r="C284" s="14" t="s">
        <v>672</v>
      </c>
      <c r="D284" s="14" t="str">
        <f t="shared" si="3"/>
        <v>Error?</v>
      </c>
    </row>
    <row r="285" spans="1:4" x14ac:dyDescent="0.2">
      <c r="A285" s="55">
        <v>224</v>
      </c>
      <c r="B285" s="1232">
        <f>'Assets-Liab 5-6'!N36</f>
        <v>34786901</v>
      </c>
      <c r="D285" s="14" t="str">
        <f t="shared" si="3"/>
        <v>Error?</v>
      </c>
    </row>
    <row r="286" spans="1:4" x14ac:dyDescent="0.2">
      <c r="A286" s="83">
        <v>225</v>
      </c>
      <c r="D286" s="14" t="str">
        <f t="shared" si="3"/>
        <v>OK</v>
      </c>
    </row>
    <row r="287" spans="1:4" x14ac:dyDescent="0.2">
      <c r="A287" s="55">
        <v>226</v>
      </c>
      <c r="B287" s="1232">
        <f>'Assets-Liab 5-6'!N37</f>
        <v>34786901</v>
      </c>
      <c r="C287" s="14" t="s">
        <v>672</v>
      </c>
      <c r="D287" s="14" t="str">
        <f t="shared" si="3"/>
        <v>Error?</v>
      </c>
    </row>
    <row r="288" spans="1:4" x14ac:dyDescent="0.2">
      <c r="A288" s="55">
        <v>227</v>
      </c>
      <c r="B288" s="1232">
        <f>'Assets-Liab 5-6'!N41</f>
        <v>34786901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251164</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4867874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340117</v>
      </c>
      <c r="D717" s="14" t="str">
        <f t="shared" si="10"/>
        <v>Error?</v>
      </c>
    </row>
    <row r="718" spans="1:4" x14ac:dyDescent="0.2">
      <c r="A718" s="55">
        <v>657</v>
      </c>
      <c r="B718" s="1232">
        <f>'Expenditures 15-22'!C14</f>
        <v>424349</v>
      </c>
      <c r="D718" s="14" t="str">
        <f t="shared" si="10"/>
        <v>Error?</v>
      </c>
    </row>
    <row r="719" spans="1:4" x14ac:dyDescent="0.2">
      <c r="A719" s="55">
        <v>658</v>
      </c>
      <c r="B719" s="1232">
        <f>'Expenditures 15-22'!C15</f>
        <v>19069</v>
      </c>
      <c r="D719" s="14" t="str">
        <f t="shared" si="10"/>
        <v>Error?</v>
      </c>
    </row>
    <row r="720" spans="1:4" x14ac:dyDescent="0.2">
      <c r="A720" s="55">
        <v>659</v>
      </c>
      <c r="B720" s="1232">
        <f>'Expenditures 15-22'!C33</f>
        <v>7626945</v>
      </c>
      <c r="C720" s="14" t="s">
        <v>672</v>
      </c>
      <c r="D720" s="14" t="str">
        <f t="shared" si="10"/>
        <v>Error?</v>
      </c>
    </row>
    <row r="721" spans="1:4" x14ac:dyDescent="0.2">
      <c r="A721" s="55">
        <v>660</v>
      </c>
      <c r="B721" s="1232">
        <f>'Expenditures 15-22'!C36</f>
        <v>162767</v>
      </c>
      <c r="D721" s="14" t="str">
        <f t="shared" si="10"/>
        <v>Error?</v>
      </c>
    </row>
    <row r="722" spans="1:4" x14ac:dyDescent="0.2">
      <c r="A722" s="55">
        <v>661</v>
      </c>
      <c r="B722" s="1232">
        <f>'Expenditures 15-22'!C37</f>
        <v>164337</v>
      </c>
      <c r="D722" s="14" t="str">
        <f t="shared" si="10"/>
        <v>Error?</v>
      </c>
    </row>
    <row r="723" spans="1:4" x14ac:dyDescent="0.2">
      <c r="A723" s="55">
        <v>662</v>
      </c>
      <c r="B723" s="1232">
        <f>'Expenditures 15-22'!C38</f>
        <v>90220</v>
      </c>
      <c r="D723" s="14" t="str">
        <f t="shared" si="10"/>
        <v>Error?</v>
      </c>
    </row>
    <row r="724" spans="1:4" x14ac:dyDescent="0.2">
      <c r="A724" s="55">
        <v>663</v>
      </c>
      <c r="B724" s="1232">
        <f>'Expenditures 15-22'!C39</f>
        <v>150734</v>
      </c>
      <c r="D724" s="14" t="str">
        <f t="shared" si="10"/>
        <v>Error?</v>
      </c>
    </row>
    <row r="725" spans="1:4" x14ac:dyDescent="0.2">
      <c r="A725" s="55">
        <v>664</v>
      </c>
      <c r="B725" s="1232">
        <f>'Expenditures 15-22'!C40</f>
        <v>48969</v>
      </c>
      <c r="D725" s="14" t="str">
        <f t="shared" si="10"/>
        <v>Error?</v>
      </c>
    </row>
    <row r="726" spans="1:4" x14ac:dyDescent="0.2">
      <c r="A726" s="55">
        <v>665</v>
      </c>
      <c r="B726" s="1232">
        <f>'Expenditures 15-22'!C41</f>
        <v>121612</v>
      </c>
      <c r="D726" s="14" t="str">
        <f t="shared" si="10"/>
        <v>Error?</v>
      </c>
    </row>
    <row r="727" spans="1:4" x14ac:dyDescent="0.2">
      <c r="A727" s="55">
        <v>666</v>
      </c>
      <c r="B727" s="1232">
        <f>'Expenditures 15-22'!C42</f>
        <v>738639</v>
      </c>
      <c r="C727" s="14" t="s">
        <v>672</v>
      </c>
      <c r="D727" s="14" t="str">
        <f t="shared" si="10"/>
        <v>Error?</v>
      </c>
    </row>
    <row r="728" spans="1:4" x14ac:dyDescent="0.2">
      <c r="A728" s="55">
        <v>667</v>
      </c>
      <c r="B728" s="1232">
        <f>'Expenditures 15-22'!C44</f>
        <v>166093</v>
      </c>
      <c r="D728" s="14" t="str">
        <f t="shared" si="10"/>
        <v>Error?</v>
      </c>
    </row>
    <row r="729" spans="1:4" x14ac:dyDescent="0.2">
      <c r="A729" s="55">
        <v>668</v>
      </c>
      <c r="B729" s="1232">
        <f>'Expenditures 15-22'!C45</f>
        <v>279160</v>
      </c>
      <c r="D729" s="14" t="str">
        <f t="shared" si="10"/>
        <v>Error?</v>
      </c>
    </row>
    <row r="730" spans="1:4" x14ac:dyDescent="0.2">
      <c r="A730" s="55">
        <v>669</v>
      </c>
      <c r="B730" s="1232">
        <f>'Expenditures 15-22'!C46</f>
        <v>68272</v>
      </c>
      <c r="D730" s="14" t="str">
        <f t="shared" si="10"/>
        <v>Error?</v>
      </c>
    </row>
    <row r="731" spans="1:4" x14ac:dyDescent="0.2">
      <c r="A731" s="55">
        <v>670</v>
      </c>
      <c r="B731" s="1232">
        <f>'Expenditures 15-22'!C47</f>
        <v>513525</v>
      </c>
      <c r="C731" s="14" t="s">
        <v>672</v>
      </c>
      <c r="D731" s="14" t="str">
        <f t="shared" si="10"/>
        <v>Error?</v>
      </c>
    </row>
    <row r="732" spans="1:4" x14ac:dyDescent="0.2">
      <c r="A732" s="55">
        <v>671</v>
      </c>
      <c r="B732" s="1232">
        <f>'Expenditures 15-22'!C49</f>
        <v>387</v>
      </c>
      <c r="D732" s="14" t="str">
        <f t="shared" si="10"/>
        <v>Error?</v>
      </c>
    </row>
    <row r="733" spans="1:4" x14ac:dyDescent="0.2">
      <c r="A733" s="55">
        <v>672</v>
      </c>
      <c r="B733" s="1232">
        <f>'Expenditures 15-22'!C50</f>
        <v>188198</v>
      </c>
      <c r="D733" s="14" t="str">
        <f t="shared" si="10"/>
        <v>Error?</v>
      </c>
    </row>
    <row r="734" spans="1:4" x14ac:dyDescent="0.2">
      <c r="A734" s="55">
        <v>673</v>
      </c>
      <c r="B734" s="1232">
        <f>'Expenditures 15-22'!C53</f>
        <v>188585</v>
      </c>
      <c r="C734" s="14" t="s">
        <v>672</v>
      </c>
      <c r="D734" s="14" t="str">
        <f t="shared" si="10"/>
        <v>Error?</v>
      </c>
    </row>
    <row r="735" spans="1:4" x14ac:dyDescent="0.2">
      <c r="A735" s="55">
        <v>674</v>
      </c>
      <c r="B735" s="1232">
        <f>'Expenditures 15-22'!C55</f>
        <v>620881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620881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104422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211016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315438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33939</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33939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2411007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10037952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1202480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73434</v>
      </c>
      <c r="D775" s="14" t="str">
        <f t="shared" si="11"/>
        <v>Error?</v>
      </c>
    </row>
    <row r="776" spans="1:4" x14ac:dyDescent="0.2">
      <c r="A776" s="55">
        <v>715</v>
      </c>
      <c r="B776" s="1232">
        <f>'Expenditures 15-22'!D14</f>
        <v>73071</v>
      </c>
      <c r="D776" s="14" t="str">
        <f t="shared" si="11"/>
        <v>Error?</v>
      </c>
    </row>
    <row r="777" spans="1:4" x14ac:dyDescent="0.2">
      <c r="A777" s="55">
        <v>716</v>
      </c>
      <c r="B777" s="1232">
        <f>'Expenditures 15-22'!D15</f>
        <v>1669</v>
      </c>
      <c r="D777" s="14" t="str">
        <f t="shared" si="11"/>
        <v>Error?</v>
      </c>
    </row>
    <row r="778" spans="1:4" x14ac:dyDescent="0.2">
      <c r="A778" s="55">
        <v>717</v>
      </c>
      <c r="B778" s="1232">
        <f>'Expenditures 15-22'!D33</f>
        <v>1955898</v>
      </c>
      <c r="C778" s="14" t="s">
        <v>672</v>
      </c>
      <c r="D778" s="14" t="str">
        <f t="shared" si="11"/>
        <v>Error?</v>
      </c>
    </row>
    <row r="779" spans="1:4" x14ac:dyDescent="0.2">
      <c r="A779" s="55">
        <v>718</v>
      </c>
      <c r="B779" s="1232">
        <f>'Expenditures 15-22'!D36</f>
        <v>46533</v>
      </c>
      <c r="D779" s="14" t="str">
        <f t="shared" si="11"/>
        <v>Error?</v>
      </c>
    </row>
    <row r="780" spans="1:4" x14ac:dyDescent="0.2">
      <c r="A780" s="55">
        <v>719</v>
      </c>
      <c r="B780" s="1232">
        <f>'Expenditures 15-22'!D37</f>
        <v>42203</v>
      </c>
      <c r="D780" s="14" t="str">
        <f t="shared" si="11"/>
        <v>Error?</v>
      </c>
    </row>
    <row r="781" spans="1:4" x14ac:dyDescent="0.2">
      <c r="A781" s="55">
        <v>720</v>
      </c>
      <c r="B781" s="1232">
        <f>'Expenditures 15-22'!D38</f>
        <v>15465</v>
      </c>
      <c r="D781" s="14" t="str">
        <f t="shared" si="11"/>
        <v>Error?</v>
      </c>
    </row>
    <row r="782" spans="1:4" x14ac:dyDescent="0.2">
      <c r="A782" s="55">
        <v>721</v>
      </c>
      <c r="B782" s="1232">
        <f>'Expenditures 15-22'!D39</f>
        <v>28679</v>
      </c>
      <c r="D782" s="14" t="str">
        <f t="shared" si="11"/>
        <v>Error?</v>
      </c>
    </row>
    <row r="783" spans="1:4" x14ac:dyDescent="0.2">
      <c r="A783" s="55">
        <v>722</v>
      </c>
      <c r="B783" s="1232">
        <f>'Expenditures 15-22'!D40</f>
        <v>13834</v>
      </c>
      <c r="D783" s="14" t="str">
        <f t="shared" si="11"/>
        <v>Error?</v>
      </c>
    </row>
    <row r="784" spans="1:4" x14ac:dyDescent="0.2">
      <c r="A784" s="55">
        <v>723</v>
      </c>
      <c r="B784" s="1232">
        <f>'Expenditures 15-22'!D41</f>
        <v>6479</v>
      </c>
      <c r="D784" s="14" t="str">
        <f t="shared" si="11"/>
        <v>Error?</v>
      </c>
    </row>
    <row r="785" spans="1:4" x14ac:dyDescent="0.2">
      <c r="A785" s="55">
        <v>724</v>
      </c>
      <c r="B785" s="1232">
        <f>'Expenditures 15-22'!D42</f>
        <v>153193</v>
      </c>
      <c r="C785" s="14" t="s">
        <v>672</v>
      </c>
      <c r="D785" s="14" t="str">
        <f t="shared" si="11"/>
        <v>Error?</v>
      </c>
    </row>
    <row r="786" spans="1:4" x14ac:dyDescent="0.2">
      <c r="A786" s="55">
        <v>725</v>
      </c>
      <c r="B786" s="1232">
        <f>'Expenditures 15-22'!D44</f>
        <v>53434</v>
      </c>
      <c r="D786" s="14" t="str">
        <f t="shared" si="11"/>
        <v>Error?</v>
      </c>
    </row>
    <row r="787" spans="1:4" x14ac:dyDescent="0.2">
      <c r="A787" s="55">
        <v>726</v>
      </c>
      <c r="B787" s="1232">
        <f>'Expenditures 15-22'!D45</f>
        <v>54922</v>
      </c>
      <c r="D787" s="14" t="str">
        <f t="shared" si="11"/>
        <v>Error?</v>
      </c>
    </row>
    <row r="788" spans="1:4" x14ac:dyDescent="0.2">
      <c r="A788" s="55">
        <v>727</v>
      </c>
      <c r="B788" s="1232">
        <f>'Expenditures 15-22'!D46</f>
        <v>26347</v>
      </c>
      <c r="D788" s="14" t="str">
        <f t="shared" si="11"/>
        <v>Error?</v>
      </c>
    </row>
    <row r="789" spans="1:4" x14ac:dyDescent="0.2">
      <c r="A789" s="55">
        <v>728</v>
      </c>
      <c r="B789" s="1232">
        <f>'Expenditures 15-22'!D47</f>
        <v>134703</v>
      </c>
      <c r="C789" s="14" t="s">
        <v>672</v>
      </c>
      <c r="D789" s="14" t="str">
        <f t="shared" si="11"/>
        <v>Error?</v>
      </c>
    </row>
    <row r="790" spans="1:4" x14ac:dyDescent="0.2">
      <c r="A790" s="55">
        <v>729</v>
      </c>
      <c r="B790" s="1232">
        <f>'Expenditures 15-22'!D49</f>
        <v>3877</v>
      </c>
      <c r="D790" s="14" t="str">
        <f t="shared" si="11"/>
        <v>Error?</v>
      </c>
    </row>
    <row r="791" spans="1:4" x14ac:dyDescent="0.2">
      <c r="A791" s="55">
        <v>730</v>
      </c>
      <c r="B791" s="1232">
        <f>'Expenditures 15-22'!D50</f>
        <v>44622</v>
      </c>
      <c r="D791" s="14" t="str">
        <f t="shared" si="11"/>
        <v>Error?</v>
      </c>
    </row>
    <row r="792" spans="1:4" x14ac:dyDescent="0.2">
      <c r="A792" s="55">
        <v>731</v>
      </c>
      <c r="B792" s="1232">
        <f>'Expenditures 15-22'!D53</f>
        <v>48499</v>
      </c>
      <c r="C792" s="14" t="s">
        <v>672</v>
      </c>
      <c r="D792" s="14" t="str">
        <f t="shared" si="11"/>
        <v>Error?</v>
      </c>
    </row>
    <row r="793" spans="1:4" x14ac:dyDescent="0.2">
      <c r="A793" s="55">
        <v>732</v>
      </c>
      <c r="B793" s="1232">
        <f>'Expenditures 15-22'!D55</f>
        <v>201255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201255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12014</v>
      </c>
      <c r="D797" s="14" t="str">
        <f t="shared" si="11"/>
        <v>Error?</v>
      </c>
    </row>
    <row r="798" spans="1:4" x14ac:dyDescent="0.2">
      <c r="A798" s="55">
        <v>737</v>
      </c>
      <c r="B798" s="1232">
        <f>'Expenditures 15-22'!D61</f>
        <v>1771</v>
      </c>
      <c r="D798" s="14" t="str">
        <f t="shared" si="11"/>
        <v>Error?</v>
      </c>
    </row>
    <row r="799" spans="1:4" x14ac:dyDescent="0.2">
      <c r="A799" s="55">
        <v>738</v>
      </c>
      <c r="B799" s="1232">
        <f>'Expenditures 15-22'!D62</f>
        <v>1000</v>
      </c>
      <c r="D799" s="14" t="str">
        <f t="shared" si="11"/>
        <v>Error?</v>
      </c>
    </row>
    <row r="800" spans="1:4" x14ac:dyDescent="0.2">
      <c r="A800" s="55">
        <v>739</v>
      </c>
      <c r="B800" s="1232">
        <f>'Expenditures 15-22'!D63</f>
        <v>39152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53937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4562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4562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596149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2552047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52865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1307</v>
      </c>
      <c r="D833" s="14" t="str">
        <f t="shared" si="12"/>
        <v>Error?</v>
      </c>
    </row>
    <row r="834" spans="1:4" x14ac:dyDescent="0.2">
      <c r="A834" s="55">
        <v>773</v>
      </c>
      <c r="B834" s="1232">
        <f>'Expenditures 15-22'!E14</f>
        <v>86370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236989</v>
      </c>
      <c r="C836" s="14" t="s">
        <v>672</v>
      </c>
      <c r="D836" s="14" t="str">
        <f t="shared" si="12"/>
        <v>Error?</v>
      </c>
    </row>
    <row r="837" spans="1:4" x14ac:dyDescent="0.2">
      <c r="A837" s="55">
        <v>776</v>
      </c>
      <c r="B837" s="1232">
        <f>'Expenditures 15-22'!E36</f>
        <v>21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2581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174820</v>
      </c>
      <c r="D841" s="14" t="str">
        <f t="shared" si="12"/>
        <v>Error?</v>
      </c>
    </row>
    <row r="842" spans="1:4" x14ac:dyDescent="0.2">
      <c r="A842" s="55">
        <v>781</v>
      </c>
      <c r="B842" s="1232">
        <f>'Expenditures 15-22'!E41</f>
        <v>11404</v>
      </c>
      <c r="D842" s="14" t="str">
        <f t="shared" si="12"/>
        <v>Error?</v>
      </c>
    </row>
    <row r="843" spans="1:4" x14ac:dyDescent="0.2">
      <c r="A843" s="55">
        <v>782</v>
      </c>
      <c r="B843" s="1232">
        <f>'Expenditures 15-22'!E42</f>
        <v>188826</v>
      </c>
      <c r="C843" s="14" t="s">
        <v>672</v>
      </c>
      <c r="D843" s="14" t="str">
        <f t="shared" si="12"/>
        <v>Error?</v>
      </c>
    </row>
    <row r="844" spans="1:4" x14ac:dyDescent="0.2">
      <c r="A844" s="55">
        <v>783</v>
      </c>
      <c r="B844" s="1232">
        <f>'Expenditures 15-22'!E44</f>
        <v>52930</v>
      </c>
      <c r="D844" s="14" t="str">
        <f t="shared" si="12"/>
        <v>Error?</v>
      </c>
    </row>
    <row r="845" spans="1:4" x14ac:dyDescent="0.2">
      <c r="A845" s="55">
        <v>784</v>
      </c>
      <c r="B845" s="1232">
        <f>'Expenditures 15-22'!E45</f>
        <v>226250</v>
      </c>
      <c r="D845" s="14" t="str">
        <f t="shared" si="12"/>
        <v>Error?</v>
      </c>
    </row>
    <row r="846" spans="1:4" x14ac:dyDescent="0.2">
      <c r="A846" s="55">
        <v>785</v>
      </c>
      <c r="B846" s="1232">
        <f>'Expenditures 15-22'!E46</f>
        <v>18090</v>
      </c>
      <c r="D846" s="14" t="str">
        <f t="shared" si="12"/>
        <v>Error?</v>
      </c>
    </row>
    <row r="847" spans="1:4" x14ac:dyDescent="0.2">
      <c r="A847" s="55">
        <v>786</v>
      </c>
      <c r="B847" s="1232">
        <f>'Expenditures 15-22'!E47</f>
        <v>297270</v>
      </c>
      <c r="C847" s="14" t="s">
        <v>672</v>
      </c>
      <c r="D847" s="14" t="str">
        <f t="shared" si="12"/>
        <v>Error?</v>
      </c>
    </row>
    <row r="848" spans="1:4" x14ac:dyDescent="0.2">
      <c r="A848" s="55">
        <v>787</v>
      </c>
      <c r="B848" s="1232">
        <f>'Expenditures 15-22'!E49</f>
        <v>90499</v>
      </c>
      <c r="D848" s="14" t="str">
        <f t="shared" si="12"/>
        <v>Error?</v>
      </c>
    </row>
    <row r="849" spans="1:4" x14ac:dyDescent="0.2">
      <c r="A849" s="55">
        <v>788</v>
      </c>
      <c r="B849" s="1232">
        <f>'Expenditures 15-22'!E50</f>
        <v>20721</v>
      </c>
      <c r="D849" s="14" t="str">
        <f t="shared" si="12"/>
        <v>Error?</v>
      </c>
    </row>
    <row r="850" spans="1:4" x14ac:dyDescent="0.2">
      <c r="A850" s="55">
        <v>789</v>
      </c>
      <c r="B850" s="1232">
        <f>'Expenditures 15-22'!E53</f>
        <v>111220</v>
      </c>
      <c r="C850" s="14" t="s">
        <v>672</v>
      </c>
      <c r="D850" s="14" t="str">
        <f t="shared" si="12"/>
        <v>Error?</v>
      </c>
    </row>
    <row r="851" spans="1:4" x14ac:dyDescent="0.2">
      <c r="A851" s="55">
        <v>790</v>
      </c>
      <c r="B851" s="1232">
        <f>'Expenditures 15-22'!E55</f>
        <v>77213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77213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4371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11841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16212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8326</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8326</v>
      </c>
      <c r="C869" s="14" t="s">
        <v>672</v>
      </c>
      <c r="D869" s="14" t="str">
        <f t="shared" si="12"/>
        <v>Error?</v>
      </c>
    </row>
    <row r="870" spans="1:4" x14ac:dyDescent="0.2">
      <c r="A870" s="55">
        <v>809</v>
      </c>
      <c r="B870" s="1232">
        <f>'Expenditures 15-22'!E73</f>
        <v>11871</v>
      </c>
      <c r="D870" s="14" t="str">
        <f t="shared" si="12"/>
        <v>Error?</v>
      </c>
    </row>
    <row r="871" spans="1:4" x14ac:dyDescent="0.2">
      <c r="A871" s="55">
        <v>810</v>
      </c>
      <c r="B871" s="1232">
        <f>'Expenditures 15-22'!E74</f>
        <v>710938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947927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120472</v>
      </c>
      <c r="D879" s="14" t="str">
        <f t="shared" si="12"/>
        <v>Error?</v>
      </c>
    </row>
    <row r="880" spans="1:4" x14ac:dyDescent="0.2">
      <c r="A880" s="55">
        <v>819</v>
      </c>
      <c r="B880" s="1232">
        <f>'Expenditures 15-22'!F16</f>
        <v>9045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11066</v>
      </c>
      <c r="D891" s="14" t="str">
        <f t="shared" si="12"/>
        <v>Error?</v>
      </c>
    </row>
    <row r="892" spans="1:4" x14ac:dyDescent="0.2">
      <c r="A892" s="55">
        <v>831</v>
      </c>
      <c r="B892" s="1232">
        <f>'Expenditures 15-22'!F14</f>
        <v>45645</v>
      </c>
      <c r="D892" s="14" t="str">
        <f t="shared" si="12"/>
        <v>Error?</v>
      </c>
    </row>
    <row r="893" spans="1:4" x14ac:dyDescent="0.2">
      <c r="A893" s="55">
        <v>832</v>
      </c>
      <c r="B893" s="1232">
        <f>'Expenditures 15-22'!F15</f>
        <v>52</v>
      </c>
      <c r="D893" s="14" t="str">
        <f t="shared" si="12"/>
        <v>Error?</v>
      </c>
    </row>
    <row r="894" spans="1:4" x14ac:dyDescent="0.2">
      <c r="A894" s="55">
        <v>833</v>
      </c>
      <c r="B894" s="1232">
        <f>'Expenditures 15-22'!F33</f>
        <v>286227</v>
      </c>
      <c r="C894" s="14" t="s">
        <v>672</v>
      </c>
      <c r="D894" s="14" t="str">
        <f t="shared" si="12"/>
        <v>Error?</v>
      </c>
    </row>
    <row r="895" spans="1:4" x14ac:dyDescent="0.2">
      <c r="A895" s="55">
        <v>834</v>
      </c>
      <c r="B895" s="1232">
        <f>'Expenditures 15-22'!F36</f>
        <v>2691</v>
      </c>
      <c r="D895" s="14" t="str">
        <f t="shared" ref="D895:D958" si="13">IF(ISBLANK(B895),"OK",IF(A895-B895=0,"OK","Error?"))</f>
        <v>Error?</v>
      </c>
    </row>
    <row r="896" spans="1:4" x14ac:dyDescent="0.2">
      <c r="A896" s="55">
        <v>835</v>
      </c>
      <c r="B896" s="1232">
        <f>'Expenditures 15-22'!F37</f>
        <v>1837</v>
      </c>
      <c r="D896" s="14" t="str">
        <f t="shared" si="13"/>
        <v>Error?</v>
      </c>
    </row>
    <row r="897" spans="1:4" x14ac:dyDescent="0.2">
      <c r="A897" s="55">
        <v>836</v>
      </c>
      <c r="B897" s="1232">
        <f>'Expenditures 15-22'!F38</f>
        <v>8578</v>
      </c>
      <c r="D897" s="14" t="str">
        <f t="shared" si="13"/>
        <v>Error?</v>
      </c>
    </row>
    <row r="898" spans="1:4" x14ac:dyDescent="0.2">
      <c r="A898" s="55">
        <v>837</v>
      </c>
      <c r="B898" s="1232">
        <f>'Expenditures 15-22'!F39</f>
        <v>708</v>
      </c>
      <c r="D898" s="14" t="str">
        <f t="shared" si="13"/>
        <v>Error?</v>
      </c>
    </row>
    <row r="899" spans="1:4" x14ac:dyDescent="0.2">
      <c r="A899" s="55">
        <v>838</v>
      </c>
      <c r="B899" s="1232">
        <f>'Expenditures 15-22'!F40</f>
        <v>1546</v>
      </c>
      <c r="D899" s="14" t="str">
        <f t="shared" si="13"/>
        <v>Error?</v>
      </c>
    </row>
    <row r="900" spans="1:4" x14ac:dyDescent="0.2">
      <c r="A900" s="55">
        <v>839</v>
      </c>
      <c r="B900" s="1232">
        <f>'Expenditures 15-22'!F41</f>
        <v>1598</v>
      </c>
      <c r="D900" s="14" t="str">
        <f t="shared" si="13"/>
        <v>Error?</v>
      </c>
    </row>
    <row r="901" spans="1:4" x14ac:dyDescent="0.2">
      <c r="A901" s="55">
        <v>840</v>
      </c>
      <c r="B901" s="1232">
        <f>'Expenditures 15-22'!F42</f>
        <v>16958</v>
      </c>
      <c r="C901" s="14" t="s">
        <v>672</v>
      </c>
      <c r="D901" s="14" t="str">
        <f t="shared" si="13"/>
        <v>Error?</v>
      </c>
    </row>
    <row r="902" spans="1:4" x14ac:dyDescent="0.2">
      <c r="A902" s="55">
        <v>841</v>
      </c>
      <c r="B902" s="1232">
        <f>'Expenditures 15-22'!F44</f>
        <v>5198</v>
      </c>
      <c r="D902" s="14" t="str">
        <f t="shared" si="13"/>
        <v>Error?</v>
      </c>
    </row>
    <row r="903" spans="1:4" x14ac:dyDescent="0.2">
      <c r="A903" s="55">
        <v>842</v>
      </c>
      <c r="B903" s="1232">
        <f>'Expenditures 15-22'!F45</f>
        <v>46205</v>
      </c>
      <c r="D903" s="14" t="str">
        <f t="shared" si="13"/>
        <v>Error?</v>
      </c>
    </row>
    <row r="904" spans="1:4" x14ac:dyDescent="0.2">
      <c r="A904" s="55">
        <v>843</v>
      </c>
      <c r="B904" s="1232">
        <f>'Expenditures 15-22'!F46</f>
        <v>1888</v>
      </c>
      <c r="D904" s="14" t="str">
        <f t="shared" si="13"/>
        <v>Error?</v>
      </c>
    </row>
    <row r="905" spans="1:4" x14ac:dyDescent="0.2">
      <c r="A905" s="55">
        <v>844</v>
      </c>
      <c r="B905" s="1232">
        <f>'Expenditures 15-22'!F47</f>
        <v>53291</v>
      </c>
      <c r="C905" s="14" t="s">
        <v>672</v>
      </c>
      <c r="D905" s="14" t="str">
        <f t="shared" si="13"/>
        <v>Error?</v>
      </c>
    </row>
    <row r="906" spans="1:4" x14ac:dyDescent="0.2">
      <c r="A906" s="55">
        <v>845</v>
      </c>
      <c r="B906" s="1232">
        <f>'Expenditures 15-22'!F49</f>
        <v>8803</v>
      </c>
      <c r="D906" s="14" t="str">
        <f t="shared" si="13"/>
        <v>Error?</v>
      </c>
    </row>
    <row r="907" spans="1:4" x14ac:dyDescent="0.2">
      <c r="A907" s="55">
        <v>846</v>
      </c>
      <c r="B907" s="1232">
        <f>'Expenditures 15-22'!F50</f>
        <v>5791</v>
      </c>
      <c r="D907" s="14" t="str">
        <f t="shared" si="13"/>
        <v>Error?</v>
      </c>
    </row>
    <row r="908" spans="1:4" x14ac:dyDescent="0.2">
      <c r="A908" s="55">
        <v>847</v>
      </c>
      <c r="B908" s="1232">
        <f>'Expenditures 15-22'!F53</f>
        <v>14594</v>
      </c>
      <c r="C908" s="14" t="s">
        <v>672</v>
      </c>
      <c r="D908" s="14" t="str">
        <f t="shared" si="13"/>
        <v>Error?</v>
      </c>
    </row>
    <row r="909" spans="1:4" x14ac:dyDescent="0.2">
      <c r="A909" s="55">
        <v>848</v>
      </c>
      <c r="B909" s="1232">
        <f>'Expenditures 15-22'!F55</f>
        <v>4176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4176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3324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260490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263814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7384</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7384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360217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646444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5006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10671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67731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67731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5881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5881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73612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84283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990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99042</v>
      </c>
      <c r="D1007" s="14" t="str">
        <f t="shared" si="14"/>
        <v>Error?</v>
      </c>
    </row>
    <row r="1008" spans="1:4" x14ac:dyDescent="0.2">
      <c r="A1008" s="55">
        <v>947</v>
      </c>
      <c r="B1008" s="1232">
        <f>'Expenditures 15-22'!H14</f>
        <v>18070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119815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30</v>
      </c>
      <c r="C1017" s="14" t="s">
        <v>672</v>
      </c>
      <c r="D1017" s="14" t="str">
        <f t="shared" si="14"/>
        <v>Error?</v>
      </c>
    </row>
    <row r="1018" spans="1:4" x14ac:dyDescent="0.2">
      <c r="A1018" s="55">
        <v>957</v>
      </c>
      <c r="B1018" s="1232">
        <f>'Expenditures 15-22'!H44</f>
        <v>841</v>
      </c>
      <c r="D1018" s="14" t="str">
        <f t="shared" si="14"/>
        <v>Error?</v>
      </c>
    </row>
    <row r="1019" spans="1:4" x14ac:dyDescent="0.2">
      <c r="A1019" s="55">
        <v>958</v>
      </c>
      <c r="B1019" s="1232">
        <f>'Expenditures 15-22'!H45</f>
        <v>65</v>
      </c>
      <c r="D1019" s="14" t="str">
        <f t="shared" si="14"/>
        <v>Error?</v>
      </c>
    </row>
    <row r="1020" spans="1:4" x14ac:dyDescent="0.2">
      <c r="A1020" s="55">
        <v>959</v>
      </c>
      <c r="B1020" s="1232">
        <f>'Expenditures 15-22'!H46</f>
        <v>359</v>
      </c>
      <c r="D1020" s="14" t="str">
        <f t="shared" si="14"/>
        <v>Error?</v>
      </c>
    </row>
    <row r="1021" spans="1:4" x14ac:dyDescent="0.2">
      <c r="A1021" s="55">
        <v>960</v>
      </c>
      <c r="B1021" s="1232">
        <f>'Expenditures 15-22'!H47</f>
        <v>1265</v>
      </c>
      <c r="C1021" s="14" t="s">
        <v>672</v>
      </c>
      <c r="D1021" s="14" t="str">
        <f t="shared" si="14"/>
        <v>Error?</v>
      </c>
    </row>
    <row r="1022" spans="1:4" x14ac:dyDescent="0.2">
      <c r="A1022" s="55">
        <v>961</v>
      </c>
      <c r="B1022" s="1232">
        <f>'Expenditures 15-22'!H49</f>
        <v>15508</v>
      </c>
      <c r="D1022" s="14" t="str">
        <f t="shared" si="14"/>
        <v>Error?</v>
      </c>
    </row>
    <row r="1023" spans="1:4" x14ac:dyDescent="0.2">
      <c r="A1023" s="55">
        <v>962</v>
      </c>
      <c r="B1023" s="1232">
        <f>'Expenditures 15-22'!H50</f>
        <v>3502</v>
      </c>
      <c r="D1023" s="14" t="str">
        <f t="shared" ref="D1023:D1086" si="15">IF(ISBLANK(B1023),"OK",IF(A1023-B1023=0,"OK","Error?"))</f>
        <v>Error?</v>
      </c>
    </row>
    <row r="1024" spans="1:4" x14ac:dyDescent="0.2">
      <c r="A1024" s="55">
        <v>963</v>
      </c>
      <c r="B1024" s="1232">
        <f>'Expenditures 15-22'!H53</f>
        <v>19010</v>
      </c>
      <c r="C1024" s="14" t="s">
        <v>672</v>
      </c>
      <c r="D1024" s="14" t="str">
        <f t="shared" si="15"/>
        <v>Error?</v>
      </c>
    </row>
    <row r="1025" spans="1:4" x14ac:dyDescent="0.2">
      <c r="A1025" s="55">
        <v>964</v>
      </c>
      <c r="B1025" s="1232">
        <f>'Expenditures 15-22'!H55</f>
        <v>3152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3152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135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1868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2003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249</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249</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25709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4061076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4206600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6244681</v>
      </c>
      <c r="C1093" s="14" t="s">
        <v>672</v>
      </c>
      <c r="D1093" s="14" t="str">
        <f t="shared" si="16"/>
        <v>Error?</v>
      </c>
    </row>
    <row r="1094" spans="1:4" x14ac:dyDescent="0.2">
      <c r="A1094" s="55">
        <v>1033</v>
      </c>
      <c r="B1094" s="1232">
        <f>'Expenditures 15-22'!K16</f>
        <v>9045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524966</v>
      </c>
      <c r="C1105" s="14" t="s">
        <v>672</v>
      </c>
      <c r="D1105" s="14" t="str">
        <f t="shared" si="16"/>
        <v>Error?</v>
      </c>
    </row>
    <row r="1106" spans="1:4" x14ac:dyDescent="0.2">
      <c r="A1106" s="55">
        <v>1045</v>
      </c>
      <c r="B1106" s="1232">
        <f>'Expenditures 15-22'!K14</f>
        <v>652511</v>
      </c>
      <c r="C1106" s="14" t="s">
        <v>672</v>
      </c>
      <c r="D1106" s="14" t="str">
        <f t="shared" si="16"/>
        <v>Error?</v>
      </c>
    </row>
    <row r="1107" spans="1:4" x14ac:dyDescent="0.2">
      <c r="A1107" s="55">
        <v>1046</v>
      </c>
      <c r="B1107" s="1232">
        <f>'Expenditures 15-22'!K15</f>
        <v>20790</v>
      </c>
      <c r="C1107" s="14" t="s">
        <v>672</v>
      </c>
      <c r="D1107" s="14" t="str">
        <f t="shared" si="16"/>
        <v>Error?</v>
      </c>
    </row>
    <row r="1108" spans="1:4" x14ac:dyDescent="0.2">
      <c r="A1108" s="55">
        <v>1047</v>
      </c>
      <c r="B1108" s="1232">
        <f>'Expenditures 15-22'!K33</f>
        <v>10236545</v>
      </c>
      <c r="C1108" s="14" t="s">
        <v>672</v>
      </c>
      <c r="D1108" s="14" t="str">
        <f t="shared" si="16"/>
        <v>Error?</v>
      </c>
    </row>
    <row r="1109" spans="1:4" x14ac:dyDescent="0.2">
      <c r="A1109" s="55">
        <v>1048</v>
      </c>
      <c r="B1109" s="1232">
        <f>'Expenditures 15-22'!K36</f>
        <v>212012</v>
      </c>
      <c r="C1109" s="14" t="s">
        <v>672</v>
      </c>
      <c r="D1109" s="14" t="str">
        <f t="shared" si="16"/>
        <v>Error?</v>
      </c>
    </row>
    <row r="1110" spans="1:4" x14ac:dyDescent="0.2">
      <c r="A1110" s="55">
        <v>1049</v>
      </c>
      <c r="B1110" s="1232">
        <f>'Expenditures 15-22'!K37</f>
        <v>208407</v>
      </c>
      <c r="C1110" s="14" t="s">
        <v>672</v>
      </c>
      <c r="D1110" s="14" t="str">
        <f t="shared" si="16"/>
        <v>Error?</v>
      </c>
    </row>
    <row r="1111" spans="1:4" x14ac:dyDescent="0.2">
      <c r="A1111" s="55">
        <v>1050</v>
      </c>
      <c r="B1111" s="1232">
        <f>'Expenditures 15-22'!K38</f>
        <v>116844</v>
      </c>
      <c r="C1111" s="14" t="s">
        <v>672</v>
      </c>
      <c r="D1111" s="14" t="str">
        <f t="shared" si="16"/>
        <v>Error?</v>
      </c>
    </row>
    <row r="1112" spans="1:4" x14ac:dyDescent="0.2">
      <c r="A1112" s="55">
        <v>1051</v>
      </c>
      <c r="B1112" s="1232">
        <f>'Expenditures 15-22'!K39</f>
        <v>180121</v>
      </c>
      <c r="C1112" s="14" t="s">
        <v>672</v>
      </c>
      <c r="D1112" s="14" t="str">
        <f t="shared" si="16"/>
        <v>Error?</v>
      </c>
    </row>
    <row r="1113" spans="1:4" x14ac:dyDescent="0.2">
      <c r="A1113" s="55">
        <v>1052</v>
      </c>
      <c r="B1113" s="1232">
        <f>'Expenditures 15-22'!K40</f>
        <v>239169</v>
      </c>
      <c r="C1113" s="14" t="s">
        <v>672</v>
      </c>
      <c r="D1113" s="14" t="str">
        <f t="shared" si="16"/>
        <v>Error?</v>
      </c>
    </row>
    <row r="1114" spans="1:4" x14ac:dyDescent="0.2">
      <c r="A1114" s="55">
        <v>1053</v>
      </c>
      <c r="B1114" s="1232">
        <f>'Expenditures 15-22'!K41</f>
        <v>141093</v>
      </c>
      <c r="C1114" s="14" t="s">
        <v>672</v>
      </c>
      <c r="D1114" s="14" t="str">
        <f t="shared" si="16"/>
        <v>Error?</v>
      </c>
    </row>
    <row r="1115" spans="1:4" x14ac:dyDescent="0.2">
      <c r="A1115" s="55">
        <v>1054</v>
      </c>
      <c r="B1115" s="1232">
        <f>'Expenditures 15-22'!K42</f>
        <v>1097646</v>
      </c>
      <c r="C1115" s="14" t="s">
        <v>672</v>
      </c>
      <c r="D1115" s="14" t="str">
        <f t="shared" si="16"/>
        <v>Error?</v>
      </c>
    </row>
    <row r="1116" spans="1:4" x14ac:dyDescent="0.2">
      <c r="A1116" s="55">
        <v>1055</v>
      </c>
      <c r="B1116" s="1232">
        <f>'Expenditures 15-22'!K44</f>
        <v>278496</v>
      </c>
      <c r="C1116" s="14" t="s">
        <v>672</v>
      </c>
      <c r="D1116" s="14" t="str">
        <f t="shared" si="16"/>
        <v>Error?</v>
      </c>
    </row>
    <row r="1117" spans="1:4" x14ac:dyDescent="0.2">
      <c r="A1117" s="55">
        <v>1056</v>
      </c>
      <c r="B1117" s="1232">
        <f>'Expenditures 15-22'!K45</f>
        <v>674333</v>
      </c>
      <c r="C1117" s="14" t="s">
        <v>672</v>
      </c>
      <c r="D1117" s="14" t="str">
        <f t="shared" si="16"/>
        <v>Error?</v>
      </c>
    </row>
    <row r="1118" spans="1:4" x14ac:dyDescent="0.2">
      <c r="A1118" s="55">
        <v>1057</v>
      </c>
      <c r="B1118" s="1232">
        <f>'Expenditures 15-22'!K46</f>
        <v>114956</v>
      </c>
      <c r="C1118" s="14" t="s">
        <v>672</v>
      </c>
      <c r="D1118" s="14" t="str">
        <f t="shared" si="16"/>
        <v>Error?</v>
      </c>
    </row>
    <row r="1119" spans="1:4" x14ac:dyDescent="0.2">
      <c r="A1119" s="55">
        <v>1058</v>
      </c>
      <c r="B1119" s="1232">
        <f>'Expenditures 15-22'!K47</f>
        <v>1067785</v>
      </c>
      <c r="C1119" s="14" t="s">
        <v>672</v>
      </c>
      <c r="D1119" s="14" t="str">
        <f t="shared" si="16"/>
        <v>Error?</v>
      </c>
    </row>
    <row r="1120" spans="1:4" x14ac:dyDescent="0.2">
      <c r="A1120" s="55">
        <v>1059</v>
      </c>
      <c r="B1120" s="1232">
        <f>'Expenditures 15-22'!K49</f>
        <v>119074</v>
      </c>
      <c r="C1120" s="14" t="s">
        <v>672</v>
      </c>
      <c r="D1120" s="14" t="str">
        <f t="shared" si="16"/>
        <v>Error?</v>
      </c>
    </row>
    <row r="1121" spans="1:4" x14ac:dyDescent="0.2">
      <c r="A1121" s="55">
        <v>1060</v>
      </c>
      <c r="B1121" s="1232">
        <f>'Expenditures 15-22'!K50</f>
        <v>262834</v>
      </c>
      <c r="C1121" s="14" t="s">
        <v>672</v>
      </c>
      <c r="D1121" s="14" t="str">
        <f t="shared" si="16"/>
        <v>Error?</v>
      </c>
    </row>
    <row r="1122" spans="1:4" x14ac:dyDescent="0.2">
      <c r="A1122" s="55">
        <v>1061</v>
      </c>
      <c r="B1122" s="1232">
        <f>'Expenditures 15-22'!K53</f>
        <v>381908</v>
      </c>
      <c r="C1122" s="14" t="s">
        <v>672</v>
      </c>
      <c r="D1122" s="14" t="str">
        <f t="shared" si="16"/>
        <v>Error?</v>
      </c>
    </row>
    <row r="1123" spans="1:4" x14ac:dyDescent="0.2">
      <c r="A1123" s="55">
        <v>1062</v>
      </c>
      <c r="B1123" s="1232">
        <f>'Expenditures 15-22'!K55</f>
        <v>906677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906677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124266</v>
      </c>
      <c r="C1127" s="14" t="s">
        <v>672</v>
      </c>
      <c r="D1127" s="14" t="str">
        <f t="shared" si="16"/>
        <v>Error?</v>
      </c>
    </row>
    <row r="1128" spans="1:4" x14ac:dyDescent="0.2">
      <c r="A1128" s="55">
        <v>1067</v>
      </c>
      <c r="B1128" s="1232">
        <f>'Expenditures 15-22'!K61</f>
        <v>1771</v>
      </c>
      <c r="C1128" s="14" t="s">
        <v>672</v>
      </c>
      <c r="D1128" s="14" t="str">
        <f t="shared" si="16"/>
        <v>Error?</v>
      </c>
    </row>
    <row r="1129" spans="1:4" x14ac:dyDescent="0.2">
      <c r="A1129" s="55">
        <v>1068</v>
      </c>
      <c r="B1129" s="1232">
        <f>'Expenditures 15-22'!K62</f>
        <v>1000</v>
      </c>
      <c r="C1129" s="14" t="s">
        <v>672</v>
      </c>
      <c r="D1129" s="14" t="str">
        <f t="shared" si="16"/>
        <v>Error?</v>
      </c>
    </row>
    <row r="1130" spans="1:4" x14ac:dyDescent="0.2">
      <c r="A1130" s="55">
        <v>1069</v>
      </c>
      <c r="B1130" s="1232">
        <f>'Expenditures 15-22'!K63</f>
        <v>530248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657285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54460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54460</v>
      </c>
      <c r="C1141" s="14" t="s">
        <v>672</v>
      </c>
      <c r="D1141" s="14" t="str">
        <f t="shared" si="16"/>
        <v>Error?</v>
      </c>
    </row>
    <row r="1142" spans="1:4" x14ac:dyDescent="0.2">
      <c r="A1142" s="55">
        <v>1081</v>
      </c>
      <c r="B1142" s="1232">
        <f>'Expenditures 15-22'!K73</f>
        <v>11871</v>
      </c>
      <c r="C1142" s="14" t="s">
        <v>672</v>
      </c>
      <c r="D1142" s="14" t="str">
        <f t="shared" si="16"/>
        <v>Error?</v>
      </c>
    </row>
    <row r="1143" spans="1:4" x14ac:dyDescent="0.2">
      <c r="A1143" s="55">
        <v>1082</v>
      </c>
      <c r="B1143" s="1232">
        <f>'Expenditures 15-22'!K74</f>
        <v>4177632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4061076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18475253</v>
      </c>
      <c r="C1152" s="14" t="s">
        <v>672</v>
      </c>
      <c r="D1152" s="14" t="str">
        <f t="shared" si="17"/>
        <v>Error?</v>
      </c>
    </row>
    <row r="1153" spans="1:4" x14ac:dyDescent="0.2">
      <c r="A1153" s="55">
        <v>1092</v>
      </c>
      <c r="B1153" s="1232">
        <f>'Expenditures 15-22'!K115</f>
        <v>1130319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617921</v>
      </c>
      <c r="D1221" s="14" t="str">
        <f t="shared" si="18"/>
        <v>Error?</v>
      </c>
    </row>
    <row r="1222" spans="1:4" x14ac:dyDescent="0.2">
      <c r="A1222" s="83">
        <v>1161</v>
      </c>
      <c r="D1222" s="14" t="str">
        <f t="shared" si="18"/>
        <v>OK</v>
      </c>
    </row>
    <row r="1223" spans="1:4" x14ac:dyDescent="0.2">
      <c r="A1223" s="55">
        <v>1162</v>
      </c>
      <c r="B1223" s="1232">
        <f>'Expenditures 15-22'!C127</f>
        <v>617921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617921</v>
      </c>
      <c r="C1225" s="14" t="s">
        <v>672</v>
      </c>
      <c r="D1225" s="14" t="str">
        <f t="shared" si="18"/>
        <v>Error?</v>
      </c>
    </row>
    <row r="1226" spans="1:4" x14ac:dyDescent="0.2">
      <c r="A1226" s="55">
        <v>1165</v>
      </c>
      <c r="B1226" s="1232">
        <f>'Expenditures 15-22'!C150</f>
        <v>617921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111574</v>
      </c>
      <c r="D1229" s="14" t="str">
        <f t="shared" si="18"/>
        <v>Error?</v>
      </c>
    </row>
    <row r="1230" spans="1:4" x14ac:dyDescent="0.2">
      <c r="A1230" s="83">
        <v>1169</v>
      </c>
      <c r="D1230" s="14" t="str">
        <f t="shared" si="18"/>
        <v>OK</v>
      </c>
    </row>
    <row r="1231" spans="1:4" x14ac:dyDescent="0.2">
      <c r="A1231" s="55">
        <v>1170</v>
      </c>
      <c r="B1231" s="1232">
        <f>'Expenditures 15-22'!D127</f>
        <v>111574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111574</v>
      </c>
      <c r="C1233" s="14" t="s">
        <v>672</v>
      </c>
      <c r="D1233" s="14" t="str">
        <f t="shared" si="18"/>
        <v>Error?</v>
      </c>
    </row>
    <row r="1234" spans="1:4" x14ac:dyDescent="0.2">
      <c r="A1234" s="55">
        <v>1173</v>
      </c>
      <c r="B1234" s="1232">
        <f>'Expenditures 15-22'!D150</f>
        <v>111574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8759</v>
      </c>
      <c r="D1236" s="14" t="str">
        <f t="shared" si="18"/>
        <v>Error?</v>
      </c>
    </row>
    <row r="1237" spans="1:4" x14ac:dyDescent="0.2">
      <c r="A1237" s="55">
        <v>1176</v>
      </c>
      <c r="B1237" s="1232">
        <f>'Expenditures 15-22'!E124</f>
        <v>286170</v>
      </c>
      <c r="D1237" s="14" t="str">
        <f t="shared" si="18"/>
        <v>Error?</v>
      </c>
    </row>
    <row r="1238" spans="1:4" x14ac:dyDescent="0.2">
      <c r="A1238" s="83">
        <v>1177</v>
      </c>
      <c r="D1238" s="14" t="str">
        <f t="shared" si="18"/>
        <v>OK</v>
      </c>
    </row>
    <row r="1239" spans="1:4" x14ac:dyDescent="0.2">
      <c r="A1239" s="55">
        <v>1178</v>
      </c>
      <c r="B1239" s="1232">
        <f>'Expenditures 15-22'!E127</f>
        <v>294929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294929</v>
      </c>
      <c r="C1241" s="14" t="s">
        <v>672</v>
      </c>
      <c r="D1241" s="14" t="str">
        <f t="shared" si="18"/>
        <v>Error?</v>
      </c>
    </row>
    <row r="1242" spans="1:4" x14ac:dyDescent="0.2">
      <c r="A1242" s="55">
        <v>1181</v>
      </c>
      <c r="B1242" s="1232">
        <f>'Expenditures 15-22'!E150</f>
        <v>294929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648188</v>
      </c>
      <c r="D1245" s="14" t="str">
        <f t="shared" si="18"/>
        <v>Error?</v>
      </c>
    </row>
    <row r="1246" spans="1:4" x14ac:dyDescent="0.2">
      <c r="A1246" s="83">
        <v>1185</v>
      </c>
      <c r="D1246" s="14" t="str">
        <f t="shared" si="18"/>
        <v>OK</v>
      </c>
    </row>
    <row r="1247" spans="1:4" x14ac:dyDescent="0.2">
      <c r="A1247" s="55">
        <v>1186</v>
      </c>
      <c r="B1247" s="1232">
        <f>'Expenditures 15-22'!F127</f>
        <v>648188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648188</v>
      </c>
      <c r="C1249" s="14" t="s">
        <v>672</v>
      </c>
      <c r="D1249" s="14" t="str">
        <f t="shared" si="18"/>
        <v>Error?</v>
      </c>
    </row>
    <row r="1250" spans="1:4" x14ac:dyDescent="0.2">
      <c r="A1250" s="55">
        <v>1189</v>
      </c>
      <c r="B1250" s="1232">
        <f>'Expenditures 15-22'!F150</f>
        <v>648188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61015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61015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61015</v>
      </c>
      <c r="C1258" s="14" t="s">
        <v>672</v>
      </c>
      <c r="D1258" s="14" t="str">
        <f t="shared" si="18"/>
        <v>Error?</v>
      </c>
    </row>
    <row r="1259" spans="1:4" x14ac:dyDescent="0.2">
      <c r="A1259" s="55">
        <v>1198</v>
      </c>
      <c r="B1259" s="1232">
        <f>'Expenditures 15-22'!G150</f>
        <v>61015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4095</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4095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4095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4095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12854</v>
      </c>
      <c r="C1275" s="14" t="s">
        <v>672</v>
      </c>
      <c r="D1275" s="14" t="str">
        <f t="shared" si="18"/>
        <v>Error?</v>
      </c>
    </row>
    <row r="1276" spans="1:4" x14ac:dyDescent="0.2">
      <c r="A1276" s="55">
        <v>1215</v>
      </c>
      <c r="B1276" s="1232">
        <f>'Expenditures 15-22'!K124</f>
        <v>1724868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1737722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1737722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1737722</v>
      </c>
      <c r="C1288" s="14" t="s">
        <v>672</v>
      </c>
      <c r="D1288" s="14" t="str">
        <f t="shared" si="19"/>
        <v>Error?</v>
      </c>
    </row>
    <row r="1289" spans="1:4" x14ac:dyDescent="0.2">
      <c r="A1289" s="55">
        <v>1228</v>
      </c>
      <c r="B1289" s="1232">
        <f>'Expenditures 15-22'!K151</f>
        <v>-44988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2625</v>
      </c>
      <c r="D1307" s="14" t="str">
        <f t="shared" si="19"/>
        <v>Error?</v>
      </c>
    </row>
    <row r="1308" spans="1:4" x14ac:dyDescent="0.2">
      <c r="A1308" s="55">
        <v>1247</v>
      </c>
      <c r="B1308" s="1232">
        <f>'Expenditures 15-22'!E166</f>
        <v>2625</v>
      </c>
      <c r="C1308" s="14" t="s">
        <v>672</v>
      </c>
      <c r="D1308" s="14" t="str">
        <f t="shared" si="19"/>
        <v>Error?</v>
      </c>
    </row>
    <row r="1309" spans="1:4" x14ac:dyDescent="0.2">
      <c r="A1309" s="55">
        <v>1248</v>
      </c>
      <c r="B1309" s="1232">
        <f>'Expenditures 15-22'!E168</f>
        <v>2625</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1173787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1484171</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2657958</v>
      </c>
      <c r="C1317" s="14" t="s">
        <v>672</v>
      </c>
      <c r="D1317" s="14" t="str">
        <f t="shared" si="19"/>
        <v>Error?</v>
      </c>
    </row>
    <row r="1318" spans="1:4" x14ac:dyDescent="0.2">
      <c r="A1318" s="55">
        <v>1257</v>
      </c>
      <c r="B1318" s="1232">
        <f>'Expenditures 15-22'!H168</f>
        <v>2657958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1173787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1484171</v>
      </c>
      <c r="C1329" s="14" t="s">
        <v>672</v>
      </c>
      <c r="D1329" s="14" t="str">
        <f t="shared" si="19"/>
        <v>Error?</v>
      </c>
    </row>
    <row r="1330" spans="1:4" x14ac:dyDescent="0.2">
      <c r="A1330" s="55">
        <v>1269</v>
      </c>
      <c r="B1330" s="1232">
        <f>'Expenditures 15-22'!K165</f>
        <v>2625</v>
      </c>
      <c r="C1330" s="14" t="s">
        <v>672</v>
      </c>
      <c r="D1330" s="14" t="str">
        <f t="shared" si="19"/>
        <v>Error?</v>
      </c>
    </row>
    <row r="1331" spans="1:4" x14ac:dyDescent="0.2">
      <c r="A1331" s="55">
        <v>1270</v>
      </c>
      <c r="B1331" s="1232">
        <f>'Expenditures 15-22'!K166</f>
        <v>2660583</v>
      </c>
      <c r="C1331" s="14" t="s">
        <v>672</v>
      </c>
      <c r="D1331" s="14" t="str">
        <f t="shared" si="19"/>
        <v>Error?</v>
      </c>
    </row>
    <row r="1332" spans="1:4" x14ac:dyDescent="0.2">
      <c r="A1332" s="55">
        <v>1271</v>
      </c>
      <c r="B1332" s="1232">
        <f>'Expenditures 15-22'!K168</f>
        <v>2660583</v>
      </c>
      <c r="C1332" s="14" t="s">
        <v>672</v>
      </c>
      <c r="D1332" s="14" t="str">
        <f t="shared" si="19"/>
        <v>Error?</v>
      </c>
    </row>
    <row r="1333" spans="1:4" x14ac:dyDescent="0.2">
      <c r="A1333" s="55">
        <v>1272</v>
      </c>
      <c r="B1333" s="1232">
        <f>'Expenditures 15-22'!K169</f>
        <v>-327573</v>
      </c>
      <c r="C1333" s="14" t="s">
        <v>672</v>
      </c>
      <c r="D1333" s="14" t="str">
        <f t="shared" si="19"/>
        <v>Error?</v>
      </c>
    </row>
    <row r="1334" spans="1:4" x14ac:dyDescent="0.2">
      <c r="A1334" s="83">
        <v>1273</v>
      </c>
      <c r="D1334" s="14" t="str">
        <f t="shared" si="19"/>
        <v>OK</v>
      </c>
    </row>
    <row r="1335" spans="1:4" x14ac:dyDescent="0.2">
      <c r="A1335" s="55">
        <v>1274</v>
      </c>
      <c r="B1335" s="1232">
        <f>'Expenditures 15-22'!C176</f>
        <v>505158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505158</v>
      </c>
      <c r="C1339" s="14" t="s">
        <v>672</v>
      </c>
      <c r="D1339" s="14" t="str">
        <f t="shared" si="19"/>
        <v>Error?</v>
      </c>
    </row>
    <row r="1340" spans="1:4" x14ac:dyDescent="0.2">
      <c r="A1340" s="55">
        <v>1279</v>
      </c>
      <c r="B1340" s="1232">
        <f>'Expenditures 15-22'!C204</f>
        <v>505158</v>
      </c>
      <c r="C1340" s="14" t="s">
        <v>672</v>
      </c>
      <c r="D1340" s="14" t="str">
        <f t="shared" si="19"/>
        <v>Error?</v>
      </c>
    </row>
    <row r="1341" spans="1:4" x14ac:dyDescent="0.2">
      <c r="A1341" s="55">
        <v>1280</v>
      </c>
      <c r="B1341" s="1232">
        <f>'Expenditures 15-22'!D176</f>
        <v>44978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44978</v>
      </c>
      <c r="C1345" s="14" t="s">
        <v>672</v>
      </c>
      <c r="D1345" s="14" t="str">
        <f t="shared" si="20"/>
        <v>Error?</v>
      </c>
    </row>
    <row r="1346" spans="1:4" x14ac:dyDescent="0.2">
      <c r="A1346" s="55">
        <v>1285</v>
      </c>
      <c r="B1346" s="1232">
        <f>'Expenditures 15-22'!D204</f>
        <v>44978</v>
      </c>
      <c r="C1346" s="14" t="s">
        <v>672</v>
      </c>
      <c r="D1346" s="14" t="str">
        <f t="shared" si="20"/>
        <v>Error?</v>
      </c>
    </row>
    <row r="1347" spans="1:4" x14ac:dyDescent="0.2">
      <c r="A1347" s="55">
        <v>1286</v>
      </c>
      <c r="B1347" s="1232">
        <f>'Expenditures 15-22'!E176</f>
        <v>320862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320862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320862</v>
      </c>
      <c r="C1353" s="14" t="s">
        <v>672</v>
      </c>
      <c r="D1353" s="14" t="str">
        <f t="shared" si="20"/>
        <v>Error?</v>
      </c>
    </row>
    <row r="1354" spans="1:4" x14ac:dyDescent="0.2">
      <c r="A1354" s="55">
        <v>1293</v>
      </c>
      <c r="B1354" s="1232">
        <f>'Expenditures 15-22'!F176</f>
        <v>62617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62617</v>
      </c>
      <c r="C1358" s="14" t="s">
        <v>672</v>
      </c>
      <c r="D1358" s="14" t="str">
        <f t="shared" si="20"/>
        <v>Error?</v>
      </c>
    </row>
    <row r="1359" spans="1:4" x14ac:dyDescent="0.2">
      <c r="A1359" s="55">
        <v>1298</v>
      </c>
      <c r="B1359" s="1232">
        <f>'Expenditures 15-22'!F204</f>
        <v>62617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933615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933615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933615</v>
      </c>
      <c r="C1388" s="14" t="s">
        <v>672</v>
      </c>
      <c r="D1388" s="14" t="str">
        <f t="shared" si="20"/>
        <v>Error?</v>
      </c>
    </row>
    <row r="1389" spans="1:4" x14ac:dyDescent="0.2">
      <c r="A1389" s="55">
        <v>1328</v>
      </c>
      <c r="B1389" s="1232">
        <f>'Expenditures 15-22'!K205</f>
        <v>51421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4927</v>
      </c>
      <c r="D1407" s="14" t="str">
        <f t="shared" ref="D1407:D1470" si="21">IF(ISBLANK(B1407),"OK",IF(A1407-B1407=0,"OK","Error?"))</f>
        <v>Error?</v>
      </c>
    </row>
    <row r="1408" spans="1:4" x14ac:dyDescent="0.2">
      <c r="A1408" s="55">
        <v>1347</v>
      </c>
      <c r="B1408" s="1232">
        <f>'Expenditures 15-22'!D217</f>
        <v>12214</v>
      </c>
      <c r="D1408" s="14" t="str">
        <f t="shared" si="21"/>
        <v>Error?</v>
      </c>
    </row>
    <row r="1409" spans="1:4" x14ac:dyDescent="0.2">
      <c r="A1409" s="55">
        <v>1348</v>
      </c>
      <c r="B1409" s="1232">
        <f>'Expenditures 15-22'!D218</f>
        <v>974</v>
      </c>
      <c r="D1409" s="14" t="str">
        <f t="shared" si="21"/>
        <v>Error?</v>
      </c>
    </row>
    <row r="1410" spans="1:4" x14ac:dyDescent="0.2">
      <c r="A1410" s="55">
        <v>1349</v>
      </c>
      <c r="B1410" s="1232">
        <f>'Expenditures 15-22'!D223</f>
        <v>166653</v>
      </c>
      <c r="C1410" s="14" t="s">
        <v>672</v>
      </c>
      <c r="D1410" s="14" t="str">
        <f t="shared" si="21"/>
        <v>Error?</v>
      </c>
    </row>
    <row r="1411" spans="1:4" x14ac:dyDescent="0.2">
      <c r="A1411" s="55">
        <v>1350</v>
      </c>
      <c r="B1411" s="1232">
        <f>'Expenditures 15-22'!D226</f>
        <v>2360</v>
      </c>
      <c r="D1411" s="14" t="str">
        <f t="shared" si="21"/>
        <v>Error?</v>
      </c>
    </row>
    <row r="1412" spans="1:4" x14ac:dyDescent="0.2">
      <c r="A1412" s="55">
        <v>1351</v>
      </c>
      <c r="B1412" s="1232">
        <f>'Expenditures 15-22'!D227</f>
        <v>3999</v>
      </c>
      <c r="D1412" s="14" t="str">
        <f t="shared" si="21"/>
        <v>Error?</v>
      </c>
    </row>
    <row r="1413" spans="1:4" x14ac:dyDescent="0.2">
      <c r="A1413" s="55">
        <v>1352</v>
      </c>
      <c r="B1413" s="1232">
        <f>'Expenditures 15-22'!D228</f>
        <v>7189</v>
      </c>
      <c r="D1413" s="14" t="str">
        <f t="shared" si="21"/>
        <v>Error?</v>
      </c>
    </row>
    <row r="1414" spans="1:4" x14ac:dyDescent="0.2">
      <c r="A1414" s="55">
        <v>1353</v>
      </c>
      <c r="B1414" s="1232">
        <f>'Expenditures 15-22'!D229</f>
        <v>3426</v>
      </c>
      <c r="D1414" s="14" t="str">
        <f t="shared" si="21"/>
        <v>Error?</v>
      </c>
    </row>
    <row r="1415" spans="1:4" x14ac:dyDescent="0.2">
      <c r="A1415" s="55">
        <v>1354</v>
      </c>
      <c r="B1415" s="1232">
        <f>'Expenditures 15-22'!D230</f>
        <v>710</v>
      </c>
      <c r="D1415" s="14" t="str">
        <f t="shared" si="21"/>
        <v>Error?</v>
      </c>
    </row>
    <row r="1416" spans="1:4" x14ac:dyDescent="0.2">
      <c r="A1416" s="55">
        <v>1355</v>
      </c>
      <c r="B1416" s="1232">
        <f>'Expenditures 15-22'!D231</f>
        <v>15812</v>
      </c>
      <c r="D1416" s="14" t="str">
        <f t="shared" si="21"/>
        <v>Error?</v>
      </c>
    </row>
    <row r="1417" spans="1:4" x14ac:dyDescent="0.2">
      <c r="A1417" s="55">
        <v>1356</v>
      </c>
      <c r="B1417" s="1232">
        <f>'Expenditures 15-22'!D232</f>
        <v>33496</v>
      </c>
      <c r="C1417" s="14" t="s">
        <v>672</v>
      </c>
      <c r="D1417" s="14" t="str">
        <f t="shared" si="21"/>
        <v>Error?</v>
      </c>
    </row>
    <row r="1418" spans="1:4" x14ac:dyDescent="0.2">
      <c r="A1418" s="55">
        <v>1357</v>
      </c>
      <c r="B1418" s="1232">
        <f>'Expenditures 15-22'!D234</f>
        <v>5373</v>
      </c>
      <c r="D1418" s="14" t="str">
        <f t="shared" si="21"/>
        <v>Error?</v>
      </c>
    </row>
    <row r="1419" spans="1:4" x14ac:dyDescent="0.2">
      <c r="A1419" s="55">
        <v>1358</v>
      </c>
      <c r="B1419" s="1232">
        <f>'Expenditures 15-22'!D235</f>
        <v>35601</v>
      </c>
      <c r="D1419" s="14" t="str">
        <f t="shared" si="21"/>
        <v>Error?</v>
      </c>
    </row>
    <row r="1420" spans="1:4" x14ac:dyDescent="0.2">
      <c r="A1420" s="55">
        <v>1359</v>
      </c>
      <c r="B1420" s="1232">
        <f>'Expenditures 15-22'!D236</f>
        <v>991</v>
      </c>
      <c r="D1420" s="14" t="str">
        <f t="shared" si="21"/>
        <v>Error?</v>
      </c>
    </row>
    <row r="1421" spans="1:4" x14ac:dyDescent="0.2">
      <c r="A1421" s="55">
        <v>1360</v>
      </c>
      <c r="B1421" s="1232">
        <f>'Expenditures 15-22'!D237</f>
        <v>41965</v>
      </c>
      <c r="C1421" s="14" t="s">
        <v>672</v>
      </c>
      <c r="D1421" s="14" t="str">
        <f t="shared" si="21"/>
        <v>Error?</v>
      </c>
    </row>
    <row r="1422" spans="1:4" x14ac:dyDescent="0.2">
      <c r="A1422" s="55">
        <v>1361</v>
      </c>
      <c r="B1422" s="1232">
        <f>'Expenditures 15-22'!D239</f>
        <v>64</v>
      </c>
      <c r="D1422" s="14" t="str">
        <f t="shared" si="21"/>
        <v>Error?</v>
      </c>
    </row>
    <row r="1423" spans="1:4" x14ac:dyDescent="0.2">
      <c r="A1423" s="55">
        <v>1362</v>
      </c>
      <c r="B1423" s="1232">
        <f>'Expenditures 15-22'!D240</f>
        <v>10735</v>
      </c>
      <c r="D1423" s="14" t="str">
        <f t="shared" si="21"/>
        <v>Error?</v>
      </c>
    </row>
    <row r="1424" spans="1:4" x14ac:dyDescent="0.2">
      <c r="A1424" s="55">
        <v>1363</v>
      </c>
      <c r="B1424" s="1232">
        <f>'Expenditures 15-22'!D251</f>
        <v>10799</v>
      </c>
      <c r="C1424" s="14" t="s">
        <v>672</v>
      </c>
      <c r="D1424" s="14" t="str">
        <f t="shared" si="21"/>
        <v>Error?</v>
      </c>
    </row>
    <row r="1425" spans="1:4" x14ac:dyDescent="0.2">
      <c r="A1425" s="55">
        <v>1364</v>
      </c>
      <c r="B1425" s="1232">
        <f>'Expenditures 15-22'!D253</f>
        <v>34074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34074</v>
      </c>
      <c r="C1427" s="14" t="s">
        <v>672</v>
      </c>
      <c r="D1427" s="14" t="str">
        <f t="shared" si="21"/>
        <v>Error?</v>
      </c>
    </row>
    <row r="1428" spans="1:4" x14ac:dyDescent="0.2">
      <c r="A1428" s="55">
        <v>1367</v>
      </c>
      <c r="B1428" s="1232">
        <f>'Expenditures 15-22'!D257</f>
        <v>715</v>
      </c>
      <c r="D1428" s="14" t="str">
        <f t="shared" si="21"/>
        <v>Error?</v>
      </c>
    </row>
    <row r="1429" spans="1:4" x14ac:dyDescent="0.2">
      <c r="A1429" s="55">
        <v>1368</v>
      </c>
      <c r="B1429" s="1232">
        <f>'Expenditures 15-22'!D258</f>
        <v>14792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97911</v>
      </c>
      <c r="D1431" s="14" t="str">
        <f t="shared" si="21"/>
        <v>Error?</v>
      </c>
    </row>
    <row r="1432" spans="1:4" x14ac:dyDescent="0.2">
      <c r="A1432" s="55">
        <v>1371</v>
      </c>
      <c r="B1432" s="1232">
        <f>'Expenditures 15-22'!D261</f>
        <v>74220</v>
      </c>
      <c r="D1432" s="14" t="str">
        <f t="shared" si="21"/>
        <v>Error?</v>
      </c>
    </row>
    <row r="1433" spans="1:4" x14ac:dyDescent="0.2">
      <c r="A1433" s="55">
        <v>1372</v>
      </c>
      <c r="B1433" s="1232">
        <f>'Expenditures 15-22'!D262</f>
        <v>28989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216627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6469</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6469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343430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510083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4927</v>
      </c>
      <c r="C1471" s="14" t="s">
        <v>672</v>
      </c>
      <c r="D1471" s="14" t="str">
        <f t="shared" ref="D1471:D1534" si="22">IF(ISBLANK(B1471),"OK",IF(A1471-B1471=0,"OK","Error?"))</f>
        <v>Error?</v>
      </c>
    </row>
    <row r="1472" spans="1:4" x14ac:dyDescent="0.2">
      <c r="A1472" s="55">
        <v>1411</v>
      </c>
      <c r="B1472" s="1232">
        <f>'Expenditures 15-22'!K217</f>
        <v>12214</v>
      </c>
      <c r="C1472" s="14" t="s">
        <v>672</v>
      </c>
      <c r="D1472" s="14" t="str">
        <f t="shared" si="22"/>
        <v>Error?</v>
      </c>
    </row>
    <row r="1473" spans="1:4" x14ac:dyDescent="0.2">
      <c r="A1473" s="55">
        <v>1412</v>
      </c>
      <c r="B1473" s="1232">
        <f>'Expenditures 15-22'!K218</f>
        <v>974</v>
      </c>
      <c r="C1473" s="14" t="s">
        <v>672</v>
      </c>
      <c r="D1473" s="14" t="str">
        <f t="shared" si="22"/>
        <v>Error?</v>
      </c>
    </row>
    <row r="1474" spans="1:4" x14ac:dyDescent="0.2">
      <c r="A1474" s="55">
        <v>1413</v>
      </c>
      <c r="B1474" s="1232">
        <f>'Expenditures 15-22'!K223</f>
        <v>166653</v>
      </c>
      <c r="C1474" s="14" t="s">
        <v>672</v>
      </c>
      <c r="D1474" s="14" t="str">
        <f t="shared" si="22"/>
        <v>Error?</v>
      </c>
    </row>
    <row r="1475" spans="1:4" x14ac:dyDescent="0.2">
      <c r="A1475" s="55">
        <v>1414</v>
      </c>
      <c r="B1475" s="1232">
        <f>'Expenditures 15-22'!K226</f>
        <v>2360</v>
      </c>
      <c r="C1475" s="14" t="s">
        <v>672</v>
      </c>
      <c r="D1475" s="14" t="str">
        <f t="shared" si="22"/>
        <v>Error?</v>
      </c>
    </row>
    <row r="1476" spans="1:4" x14ac:dyDescent="0.2">
      <c r="A1476" s="55">
        <v>1415</v>
      </c>
      <c r="B1476" s="1232">
        <f>'Expenditures 15-22'!K227</f>
        <v>3999</v>
      </c>
      <c r="C1476" s="14" t="s">
        <v>672</v>
      </c>
      <c r="D1476" s="14" t="str">
        <f t="shared" si="22"/>
        <v>Error?</v>
      </c>
    </row>
    <row r="1477" spans="1:4" x14ac:dyDescent="0.2">
      <c r="A1477" s="55">
        <v>1416</v>
      </c>
      <c r="B1477" s="1232">
        <f>'Expenditures 15-22'!K228</f>
        <v>7189</v>
      </c>
      <c r="C1477" s="14" t="s">
        <v>672</v>
      </c>
      <c r="D1477" s="14" t="str">
        <f t="shared" si="22"/>
        <v>Error?</v>
      </c>
    </row>
    <row r="1478" spans="1:4" x14ac:dyDescent="0.2">
      <c r="A1478" s="55">
        <v>1417</v>
      </c>
      <c r="B1478" s="1232">
        <f>'Expenditures 15-22'!K229</f>
        <v>3426</v>
      </c>
      <c r="C1478" s="14" t="s">
        <v>672</v>
      </c>
      <c r="D1478" s="14" t="str">
        <f t="shared" si="22"/>
        <v>Error?</v>
      </c>
    </row>
    <row r="1479" spans="1:4" x14ac:dyDescent="0.2">
      <c r="A1479" s="55">
        <v>1418</v>
      </c>
      <c r="B1479" s="1232">
        <f>'Expenditures 15-22'!K230</f>
        <v>710</v>
      </c>
      <c r="C1479" s="14" t="s">
        <v>672</v>
      </c>
      <c r="D1479" s="14" t="str">
        <f t="shared" si="22"/>
        <v>Error?</v>
      </c>
    </row>
    <row r="1480" spans="1:4" x14ac:dyDescent="0.2">
      <c r="A1480" s="55">
        <v>1419</v>
      </c>
      <c r="B1480" s="1232">
        <f>'Expenditures 15-22'!K231</f>
        <v>15812</v>
      </c>
      <c r="C1480" s="14" t="s">
        <v>672</v>
      </c>
      <c r="D1480" s="14" t="str">
        <f t="shared" si="22"/>
        <v>Error?</v>
      </c>
    </row>
    <row r="1481" spans="1:4" x14ac:dyDescent="0.2">
      <c r="A1481" s="55">
        <v>1420</v>
      </c>
      <c r="B1481" s="1232">
        <f>'Expenditures 15-22'!K232</f>
        <v>33496</v>
      </c>
      <c r="C1481" s="14" t="s">
        <v>672</v>
      </c>
      <c r="D1481" s="14" t="str">
        <f t="shared" si="22"/>
        <v>Error?</v>
      </c>
    </row>
    <row r="1482" spans="1:4" x14ac:dyDescent="0.2">
      <c r="A1482" s="55">
        <v>1421</v>
      </c>
      <c r="B1482" s="1232">
        <f>'Expenditures 15-22'!K234</f>
        <v>5373</v>
      </c>
      <c r="C1482" s="14" t="s">
        <v>672</v>
      </c>
      <c r="D1482" s="14" t="str">
        <f t="shared" si="22"/>
        <v>Error?</v>
      </c>
    </row>
    <row r="1483" spans="1:4" x14ac:dyDescent="0.2">
      <c r="A1483" s="55">
        <v>1422</v>
      </c>
      <c r="B1483" s="1232">
        <f>'Expenditures 15-22'!K235</f>
        <v>35601</v>
      </c>
      <c r="C1483" s="14" t="s">
        <v>672</v>
      </c>
      <c r="D1483" s="14" t="str">
        <f t="shared" si="22"/>
        <v>Error?</v>
      </c>
    </row>
    <row r="1484" spans="1:4" x14ac:dyDescent="0.2">
      <c r="A1484" s="55">
        <v>1423</v>
      </c>
      <c r="B1484" s="1232">
        <f>'Expenditures 15-22'!K236</f>
        <v>991</v>
      </c>
      <c r="C1484" s="14" t="s">
        <v>672</v>
      </c>
      <c r="D1484" s="14" t="str">
        <f t="shared" si="22"/>
        <v>Error?</v>
      </c>
    </row>
    <row r="1485" spans="1:4" x14ac:dyDescent="0.2">
      <c r="A1485" s="55">
        <v>1424</v>
      </c>
      <c r="B1485" s="1232">
        <f>'Expenditures 15-22'!K237</f>
        <v>41965</v>
      </c>
      <c r="C1485" s="14" t="s">
        <v>672</v>
      </c>
      <c r="D1485" s="14" t="str">
        <f t="shared" si="22"/>
        <v>Error?</v>
      </c>
    </row>
    <row r="1486" spans="1:4" x14ac:dyDescent="0.2">
      <c r="A1486" s="55">
        <v>1425</v>
      </c>
      <c r="B1486" s="1232">
        <f>'Expenditures 15-22'!K239</f>
        <v>64</v>
      </c>
      <c r="C1486" s="14" t="s">
        <v>672</v>
      </c>
      <c r="D1486" s="14" t="str">
        <f t="shared" si="22"/>
        <v>Error?</v>
      </c>
    </row>
    <row r="1487" spans="1:4" x14ac:dyDescent="0.2">
      <c r="A1487" s="55">
        <v>1426</v>
      </c>
      <c r="B1487" s="1232">
        <f>'Expenditures 15-22'!K240</f>
        <v>10735</v>
      </c>
      <c r="C1487" s="14" t="s">
        <v>672</v>
      </c>
      <c r="D1487" s="14" t="str">
        <f t="shared" si="22"/>
        <v>Error?</v>
      </c>
    </row>
    <row r="1488" spans="1:4" x14ac:dyDescent="0.2">
      <c r="A1488" s="55">
        <v>1427</v>
      </c>
      <c r="B1488" s="1232">
        <f>'Expenditures 15-22'!K251</f>
        <v>10799</v>
      </c>
      <c r="C1488" s="14" t="s">
        <v>672</v>
      </c>
      <c r="D1488" s="14" t="str">
        <f t="shared" si="22"/>
        <v>Error?</v>
      </c>
    </row>
    <row r="1489" spans="1:4" x14ac:dyDescent="0.2">
      <c r="A1489" s="55">
        <v>1428</v>
      </c>
      <c r="B1489" s="1232">
        <f>'Expenditures 15-22'!K253</f>
        <v>34074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34074</v>
      </c>
      <c r="C1491" s="14" t="s">
        <v>672</v>
      </c>
      <c r="D1491" s="14" t="str">
        <f t="shared" si="22"/>
        <v>Error?</v>
      </c>
    </row>
    <row r="1492" spans="1:4" x14ac:dyDescent="0.2">
      <c r="A1492" s="55">
        <v>1431</v>
      </c>
      <c r="B1492" s="1232">
        <f>'Expenditures 15-22'!K257</f>
        <v>715</v>
      </c>
      <c r="C1492" s="14" t="s">
        <v>672</v>
      </c>
      <c r="D1492" s="14" t="str">
        <f t="shared" si="22"/>
        <v>Error?</v>
      </c>
    </row>
    <row r="1493" spans="1:4" x14ac:dyDescent="0.2">
      <c r="A1493" s="55">
        <v>1432</v>
      </c>
      <c r="B1493" s="1232">
        <f>'Expenditures 15-22'!K258</f>
        <v>14792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97911</v>
      </c>
      <c r="C1495" s="14" t="s">
        <v>672</v>
      </c>
      <c r="D1495" s="14" t="str">
        <f t="shared" si="22"/>
        <v>Error?</v>
      </c>
    </row>
    <row r="1496" spans="1:4" x14ac:dyDescent="0.2">
      <c r="A1496" s="55">
        <v>1435</v>
      </c>
      <c r="B1496" s="1232">
        <f>'Expenditures 15-22'!K261</f>
        <v>74220</v>
      </c>
      <c r="C1496" s="14" t="s">
        <v>672</v>
      </c>
      <c r="D1496" s="14" t="str">
        <f t="shared" si="22"/>
        <v>Error?</v>
      </c>
    </row>
    <row r="1497" spans="1:4" x14ac:dyDescent="0.2">
      <c r="A1497" s="55">
        <v>1436</v>
      </c>
      <c r="B1497" s="1232">
        <f>'Expenditures 15-22'!K262</f>
        <v>28989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216627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6469</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6469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343430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510083</v>
      </c>
      <c r="C1517" s="14" t="s">
        <v>672</v>
      </c>
      <c r="D1517" s="14" t="str">
        <f t="shared" si="22"/>
        <v>Error?</v>
      </c>
    </row>
    <row r="1518" spans="1:4" x14ac:dyDescent="0.2">
      <c r="A1518" s="55">
        <v>1457</v>
      </c>
      <c r="B1518" s="1232">
        <f>'Expenditures 15-22'!K289</f>
        <v>81374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173330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7665542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8795861</v>
      </c>
      <c r="C1630" s="14" t="s">
        <v>672</v>
      </c>
      <c r="D1630" s="14" t="str">
        <f t="shared" si="24"/>
        <v>Error?</v>
      </c>
    </row>
    <row r="1631" spans="1:4" x14ac:dyDescent="0.2">
      <c r="A1631" s="55">
        <v>1570</v>
      </c>
      <c r="B1631" s="1232">
        <f>'Acct Summary 7-8'!D79</f>
        <v>3443110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3398122</v>
      </c>
      <c r="C1644" s="14" t="s">
        <v>672</v>
      </c>
      <c r="D1644" s="14" t="str">
        <f t="shared" si="24"/>
        <v>Error?</v>
      </c>
    </row>
    <row r="1645" spans="1:4" x14ac:dyDescent="0.2">
      <c r="A1645" s="55">
        <v>1584</v>
      </c>
      <c r="B1645" s="1232">
        <f>'Acct Summary 7-8'!E79</f>
        <v>948431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538440</v>
      </c>
      <c r="C1658" s="14" t="s">
        <v>672</v>
      </c>
      <c r="D1658" s="14" t="str">
        <f t="shared" si="24"/>
        <v>Error?</v>
      </c>
    </row>
    <row r="1659" spans="1:4" x14ac:dyDescent="0.2">
      <c r="A1659" s="55">
        <v>1598</v>
      </c>
      <c r="B1659" s="1232">
        <f>'Acct Summary 7-8'!F79</f>
        <v>629520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680941</v>
      </c>
      <c r="C1672" s="14" t="s">
        <v>672</v>
      </c>
      <c r="D1672" s="14" t="str">
        <f t="shared" si="25"/>
        <v>Error?</v>
      </c>
    </row>
    <row r="1673" spans="1:4" x14ac:dyDescent="0.2">
      <c r="A1673" s="55">
        <v>1612</v>
      </c>
      <c r="B1673" s="1232">
        <f>'Acct Summary 7-8'!G79</f>
        <v>371393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452767</v>
      </c>
      <c r="C1686" s="14" t="s">
        <v>672</v>
      </c>
      <c r="D1686" s="14" t="str">
        <f t="shared" si="25"/>
        <v>Error?</v>
      </c>
    </row>
    <row r="1687" spans="1:4" x14ac:dyDescent="0.2">
      <c r="A1687" s="55">
        <v>1626</v>
      </c>
      <c r="B1687" s="1232">
        <f>'Acct Summary 7-8'!H79</f>
        <v>45845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219175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8253889</v>
      </c>
      <c r="C1744" s="14" t="s">
        <v>672</v>
      </c>
      <c r="D1744" s="14" t="str">
        <f t="shared" si="26"/>
        <v>Error?</v>
      </c>
    </row>
    <row r="1745" spans="1:5" x14ac:dyDescent="0.2">
      <c r="A1745" s="55">
        <v>1684</v>
      </c>
      <c r="B1745" s="1232">
        <f>'Tax Sched 24'!B5</f>
        <v>1604988</v>
      </c>
      <c r="C1745" s="14" t="s">
        <v>672</v>
      </c>
      <c r="D1745" s="14" t="str">
        <f t="shared" si="26"/>
        <v>Error?</v>
      </c>
    </row>
    <row r="1746" spans="1:5" x14ac:dyDescent="0.2">
      <c r="A1746" s="55">
        <v>1685</v>
      </c>
      <c r="B1746" s="1232">
        <f>'Tax Sched 24'!B6</f>
        <v>2330989</v>
      </c>
      <c r="C1746" s="14" t="s">
        <v>672</v>
      </c>
      <c r="D1746" s="14" t="str">
        <f t="shared" si="26"/>
        <v>Error?</v>
      </c>
    </row>
    <row r="1747" spans="1:5" x14ac:dyDescent="0.2">
      <c r="A1747" s="55">
        <v>1686</v>
      </c>
      <c r="B1747" s="1232">
        <f>'Tax Sched 24'!B7</f>
        <v>555964</v>
      </c>
      <c r="C1747" s="14" t="s">
        <v>672</v>
      </c>
      <c r="D1747" s="14" t="str">
        <f t="shared" si="26"/>
        <v>Error?</v>
      </c>
    </row>
    <row r="1748" spans="1:5" x14ac:dyDescent="0.2">
      <c r="A1748" s="55">
        <v>1687</v>
      </c>
      <c r="B1748" s="1232">
        <f>'Tax Sched 24'!B8</f>
        <v>245268</v>
      </c>
      <c r="C1748" s="14" t="s">
        <v>672</v>
      </c>
      <c r="D1748" s="14" t="str">
        <f t="shared" si="26"/>
        <v>Error?</v>
      </c>
    </row>
    <row r="1749" spans="1:5" x14ac:dyDescent="0.2">
      <c r="A1749" s="55">
        <v>1688</v>
      </c>
      <c r="B1749" s="1232">
        <f>'Tax Sched 24'!B10</f>
        <v>1053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210455</v>
      </c>
      <c r="C1752" s="14" t="s">
        <v>672</v>
      </c>
      <c r="D1752" s="14" t="str">
        <f t="shared" si="26"/>
        <v>Error?</v>
      </c>
    </row>
    <row r="1753" spans="1:5" x14ac:dyDescent="0.2">
      <c r="A1753" s="55">
        <v>1692</v>
      </c>
      <c r="B1753" s="1232">
        <f>'Tax Sched 24'!B12</f>
        <v>50195</v>
      </c>
      <c r="C1753" s="14" t="s">
        <v>672</v>
      </c>
      <c r="D1753" s="14" t="str">
        <f t="shared" si="26"/>
        <v>Error?</v>
      </c>
    </row>
    <row r="1754" spans="1:5" x14ac:dyDescent="0.2">
      <c r="A1754" s="55">
        <v>1693</v>
      </c>
      <c r="B1754" s="1232">
        <f>'Tax Sched 24'!B14</f>
        <v>489191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14084882</v>
      </c>
      <c r="C1759" s="14" t="s">
        <v>672</v>
      </c>
      <c r="D1759" s="14" t="str">
        <f t="shared" si="26"/>
        <v>Error?</v>
      </c>
    </row>
    <row r="1760" spans="1:5" x14ac:dyDescent="0.2">
      <c r="A1760" s="55">
        <v>1699</v>
      </c>
      <c r="B1760" s="1232">
        <f>'Tax Sched 24'!D4</f>
        <v>8232459</v>
      </c>
      <c r="C1760" s="14" t="s">
        <v>672</v>
      </c>
      <c r="D1760" s="14" t="str">
        <f t="shared" si="26"/>
        <v>Error?</v>
      </c>
    </row>
    <row r="1761" spans="1:5" x14ac:dyDescent="0.2">
      <c r="A1761" s="55">
        <v>1700</v>
      </c>
      <c r="B1761" s="1232">
        <f>'Tax Sched 24'!D5</f>
        <v>1600603</v>
      </c>
      <c r="C1761" s="14" t="s">
        <v>672</v>
      </c>
      <c r="D1761" s="14" t="str">
        <f t="shared" si="26"/>
        <v>Error?</v>
      </c>
    </row>
    <row r="1762" spans="1:5" s="80" customFormat="1" x14ac:dyDescent="0.2">
      <c r="A1762" s="55">
        <v>1701</v>
      </c>
      <c r="B1762" s="1232">
        <f>'Tax Sched 24'!D6</f>
        <v>2322674</v>
      </c>
      <c r="C1762" s="14" t="s">
        <v>672</v>
      </c>
      <c r="D1762" s="14" t="str">
        <f t="shared" si="26"/>
        <v>Error?</v>
      </c>
      <c r="E1762" s="81"/>
    </row>
    <row r="1763" spans="1:5" x14ac:dyDescent="0.2">
      <c r="A1763" s="55">
        <v>1702</v>
      </c>
      <c r="B1763" s="1232">
        <f>'Tax Sched 24'!D7</f>
        <v>554564</v>
      </c>
      <c r="C1763" s="14" t="s">
        <v>672</v>
      </c>
      <c r="D1763" s="14" t="str">
        <f t="shared" si="26"/>
        <v>Error?</v>
      </c>
    </row>
    <row r="1764" spans="1:5" x14ac:dyDescent="0.2">
      <c r="A1764" s="55">
        <v>1703</v>
      </c>
      <c r="B1764" s="1232">
        <f>'Tax Sched 24'!D8</f>
        <v>244670</v>
      </c>
      <c r="C1764" s="14" t="s">
        <v>672</v>
      </c>
      <c r="D1764" s="14" t="str">
        <f t="shared" si="26"/>
        <v>Error?</v>
      </c>
    </row>
    <row r="1765" spans="1:5" x14ac:dyDescent="0.2">
      <c r="A1765" s="55">
        <v>1704</v>
      </c>
      <c r="B1765" s="1232">
        <f>'Tax Sched 24'!D10</f>
        <v>1040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209748</v>
      </c>
      <c r="C1768" s="14" t="s">
        <v>672</v>
      </c>
      <c r="D1768" s="14" t="str">
        <f t="shared" si="26"/>
        <v>Error?</v>
      </c>
    </row>
    <row r="1769" spans="1:5" x14ac:dyDescent="0.2">
      <c r="A1769" s="55">
        <v>1708</v>
      </c>
      <c r="B1769" s="1232">
        <f>'Tax Sched 24'!D12</f>
        <v>50072</v>
      </c>
      <c r="C1769" s="14" t="s">
        <v>672</v>
      </c>
      <c r="D1769" s="14" t="str">
        <f t="shared" si="26"/>
        <v>Error?</v>
      </c>
    </row>
    <row r="1770" spans="1:5" x14ac:dyDescent="0.2">
      <c r="A1770" s="55">
        <v>1709</v>
      </c>
      <c r="B1770" s="1232">
        <f>'Tax Sched 24'!D14</f>
        <v>487851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14045596</v>
      </c>
      <c r="C1775" s="14" t="s">
        <v>672</v>
      </c>
      <c r="D1775" s="14" t="str">
        <f t="shared" si="26"/>
        <v>Error?</v>
      </c>
    </row>
    <row r="1776" spans="1:5" x14ac:dyDescent="0.2">
      <c r="A1776" s="55">
        <v>1715</v>
      </c>
      <c r="B1776" s="1232">
        <f>'Tax Sched 24'!C4</f>
        <v>21430</v>
      </c>
      <c r="D1776" s="14" t="str">
        <f t="shared" si="26"/>
        <v>Error?</v>
      </c>
    </row>
    <row r="1777" spans="1:4" x14ac:dyDescent="0.2">
      <c r="A1777" s="55">
        <v>1716</v>
      </c>
      <c r="B1777" s="1232">
        <f>'Tax Sched 24'!C5</f>
        <v>4385</v>
      </c>
      <c r="D1777" s="14" t="str">
        <f t="shared" si="26"/>
        <v>Error?</v>
      </c>
    </row>
    <row r="1778" spans="1:4" x14ac:dyDescent="0.2">
      <c r="A1778" s="55">
        <v>1717</v>
      </c>
      <c r="B1778" s="1232">
        <f>'Tax Sched 24'!C6</f>
        <v>8315</v>
      </c>
      <c r="D1778" s="14" t="str">
        <f t="shared" si="26"/>
        <v>Error?</v>
      </c>
    </row>
    <row r="1779" spans="1:4" x14ac:dyDescent="0.2">
      <c r="A1779" s="55">
        <v>1718</v>
      </c>
      <c r="B1779" s="1232">
        <f>'Tax Sched 24'!C7</f>
        <v>1400</v>
      </c>
      <c r="D1779" s="14" t="str">
        <f t="shared" si="26"/>
        <v>Error?</v>
      </c>
    </row>
    <row r="1780" spans="1:4" x14ac:dyDescent="0.2">
      <c r="A1780" s="55">
        <v>1719</v>
      </c>
      <c r="B1780" s="1232">
        <f>'Tax Sched 24'!C8</f>
        <v>598</v>
      </c>
      <c r="D1780" s="14" t="str">
        <f t="shared" si="26"/>
        <v>Error?</v>
      </c>
    </row>
    <row r="1781" spans="1:4" x14ac:dyDescent="0.2">
      <c r="A1781" s="55">
        <v>1720</v>
      </c>
      <c r="B1781" s="1232">
        <f>'Tax Sched 24'!C10</f>
        <v>13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707</v>
      </c>
      <c r="D1784" s="14" t="str">
        <f t="shared" si="26"/>
        <v>Error?</v>
      </c>
    </row>
    <row r="1785" spans="1:4" x14ac:dyDescent="0.2">
      <c r="A1785" s="55">
        <v>1724</v>
      </c>
      <c r="B1785" s="1232">
        <f>'Tax Sched 24'!C12</f>
        <v>123</v>
      </c>
      <c r="D1785" s="14" t="str">
        <f t="shared" si="26"/>
        <v>Error?</v>
      </c>
    </row>
    <row r="1786" spans="1:4" x14ac:dyDescent="0.2">
      <c r="A1786" s="55">
        <v>1725</v>
      </c>
      <c r="B1786" s="1232">
        <f>'Tax Sched 24'!C14</f>
        <v>1340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39286</v>
      </c>
      <c r="C1791" s="14" t="s">
        <v>672</v>
      </c>
      <c r="D1791" s="14" t="str">
        <f t="shared" ref="D1791:D1854" si="27">IF(ISBLANK(B1791),"OK",IF(A1791-B1791=0,"OK","Error?"))</f>
        <v>Error?</v>
      </c>
    </row>
    <row r="1792" spans="1:4" x14ac:dyDescent="0.2">
      <c r="A1792" s="55">
        <v>1731</v>
      </c>
      <c r="B1792" s="1232">
        <f>'Tax Sched 24'!F4</f>
        <v>8290928</v>
      </c>
      <c r="C1792" s="14" t="s">
        <v>672</v>
      </c>
      <c r="D1792" s="14" t="str">
        <f t="shared" si="27"/>
        <v>Error?</v>
      </c>
    </row>
    <row r="1793" spans="1:4" x14ac:dyDescent="0.2">
      <c r="A1793" s="55">
        <v>1732</v>
      </c>
      <c r="B1793" s="1232">
        <f>'Tax Sched 24'!F5</f>
        <v>1696509</v>
      </c>
      <c r="C1793" s="14" t="s">
        <v>672</v>
      </c>
      <c r="D1793" s="14" t="str">
        <f t="shared" si="27"/>
        <v>Error?</v>
      </c>
    </row>
    <row r="1794" spans="1:4" x14ac:dyDescent="0.2">
      <c r="A1794" s="55">
        <v>1733</v>
      </c>
      <c r="B1794" s="1232">
        <f>'Tax Sched 24'!F6</f>
        <v>3216866</v>
      </c>
      <c r="C1794" s="14" t="s">
        <v>672</v>
      </c>
      <c r="D1794" s="14" t="str">
        <f t="shared" si="27"/>
        <v>Error?</v>
      </c>
    </row>
    <row r="1795" spans="1:4" x14ac:dyDescent="0.2">
      <c r="A1795" s="55">
        <v>1734</v>
      </c>
      <c r="B1795" s="1232">
        <f>'Tax Sched 24'!F7</f>
        <v>541824</v>
      </c>
      <c r="C1795" s="14" t="s">
        <v>672</v>
      </c>
      <c r="D1795" s="14" t="str">
        <f t="shared" si="27"/>
        <v>Error?</v>
      </c>
    </row>
    <row r="1796" spans="1:4" x14ac:dyDescent="0.2">
      <c r="A1796" s="55">
        <v>1735</v>
      </c>
      <c r="B1796" s="1232">
        <f>'Tax Sched 24'!F8</f>
        <v>231199</v>
      </c>
      <c r="C1796" s="14" t="s">
        <v>672</v>
      </c>
      <c r="D1796" s="14" t="str">
        <f t="shared" si="27"/>
        <v>Error?</v>
      </c>
    </row>
    <row r="1797" spans="1:4" x14ac:dyDescent="0.2">
      <c r="A1797" s="55">
        <v>1736</v>
      </c>
      <c r="B1797" s="1232">
        <f>'Tax Sched 24'!F10</f>
        <v>4980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273402</v>
      </c>
      <c r="C1800" s="14" t="s">
        <v>672</v>
      </c>
      <c r="D1800" s="14" t="str">
        <f t="shared" si="27"/>
        <v>Error?</v>
      </c>
    </row>
    <row r="1801" spans="1:4" x14ac:dyDescent="0.2">
      <c r="A1801" s="55">
        <v>1740</v>
      </c>
      <c r="B1801" s="1232">
        <f>'Tax Sched 24'!F12</f>
        <v>47445</v>
      </c>
      <c r="C1801" s="14" t="s">
        <v>672</v>
      </c>
      <c r="D1801" s="14" t="str">
        <f t="shared" si="27"/>
        <v>Error?</v>
      </c>
    </row>
    <row r="1802" spans="1:4" x14ac:dyDescent="0.2">
      <c r="A1802" s="55">
        <v>1741</v>
      </c>
      <c r="B1802" s="1232">
        <f>'Tax Sched 24'!F14</f>
        <v>518494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8312358</v>
      </c>
      <c r="D1808" s="14" t="str">
        <f t="shared" si="27"/>
        <v>Error?</v>
      </c>
    </row>
    <row r="1809" spans="1:4" x14ac:dyDescent="0.2">
      <c r="A1809" s="55">
        <v>1748</v>
      </c>
      <c r="B1809" s="1232">
        <f>'Tax Sched 24'!E5</f>
        <v>1700894</v>
      </c>
      <c r="D1809" s="14" t="str">
        <f t="shared" si="27"/>
        <v>Error?</v>
      </c>
    </row>
    <row r="1810" spans="1:4" x14ac:dyDescent="0.2">
      <c r="A1810" s="55">
        <v>1749</v>
      </c>
      <c r="B1810" s="1232">
        <f>'Tax Sched 24'!E6</f>
        <v>3225181</v>
      </c>
      <c r="D1810" s="14" t="str">
        <f t="shared" si="27"/>
        <v>Error?</v>
      </c>
    </row>
    <row r="1811" spans="1:4" x14ac:dyDescent="0.2">
      <c r="A1811" s="55">
        <v>1750</v>
      </c>
      <c r="B1811" s="1232">
        <f>'Tax Sched 24'!E7</f>
        <v>543224</v>
      </c>
      <c r="D1811" s="14" t="str">
        <f t="shared" si="27"/>
        <v>Error?</v>
      </c>
    </row>
    <row r="1812" spans="1:4" x14ac:dyDescent="0.2">
      <c r="A1812" s="55">
        <v>1751</v>
      </c>
      <c r="B1812" s="1232">
        <f>'Tax Sched 24'!E8</f>
        <v>231797</v>
      </c>
      <c r="D1812" s="14" t="str">
        <f t="shared" si="27"/>
        <v>Error?</v>
      </c>
    </row>
    <row r="1813" spans="1:4" x14ac:dyDescent="0.2">
      <c r="A1813" s="55">
        <v>1752</v>
      </c>
      <c r="B1813" s="1232">
        <f>'Tax Sched 24'!E10</f>
        <v>4993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274109</v>
      </c>
      <c r="D1816" s="14" t="str">
        <f t="shared" si="27"/>
        <v>Error?</v>
      </c>
    </row>
    <row r="1817" spans="1:4" x14ac:dyDescent="0.2">
      <c r="A1817" s="55">
        <v>1756</v>
      </c>
      <c r="B1817" s="1232">
        <f>'Tax Sched 24'!E12</f>
        <v>47568</v>
      </c>
      <c r="D1817" s="14" t="str">
        <f t="shared" si="27"/>
        <v>Error?</v>
      </c>
    </row>
    <row r="1818" spans="1:4" x14ac:dyDescent="0.2">
      <c r="A1818" s="55">
        <v>1757</v>
      </c>
      <c r="B1818" s="1232">
        <f>'Tax Sched 24'!E14</f>
        <v>519834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15238139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36381072</v>
      </c>
      <c r="C1939" s="14" t="s">
        <v>672</v>
      </c>
      <c r="D1939" s="14" t="str">
        <f t="shared" si="29"/>
        <v>Error?</v>
      </c>
    </row>
    <row r="1940" spans="1:5" x14ac:dyDescent="0.2">
      <c r="A1940" s="55">
        <v>1879</v>
      </c>
      <c r="B1940" s="1232">
        <f>'Short-Term Long-Term Debt 25'!F49</f>
        <v>5805000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489191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489191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489191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5726534</v>
      </c>
      <c r="D2008" s="14" t="str">
        <f t="shared" si="30"/>
        <v>Error?</v>
      </c>
    </row>
    <row r="2009" spans="1:4" x14ac:dyDescent="0.2">
      <c r="A2009" s="55">
        <v>1948</v>
      </c>
      <c r="B2009" s="1232">
        <f>'Cap Outlay Deprec 27'!C8</f>
        <v>49737984</v>
      </c>
      <c r="D2009" s="14" t="str">
        <f t="shared" si="30"/>
        <v>Error?</v>
      </c>
    </row>
    <row r="2010" spans="1:4" x14ac:dyDescent="0.2">
      <c r="A2010" s="55">
        <v>1949</v>
      </c>
      <c r="B2010" s="1232">
        <f>'Cap Outlay Deprec 27'!C10</f>
        <v>1280148</v>
      </c>
      <c r="D2010" s="14" t="str">
        <f t="shared" si="30"/>
        <v>Error?</v>
      </c>
    </row>
    <row r="2011" spans="1:4" x14ac:dyDescent="0.2">
      <c r="A2011" s="55">
        <v>1950</v>
      </c>
      <c r="B2011" s="1232">
        <f>'Cap Outlay Deprec 27'!C12</f>
        <v>7761206</v>
      </c>
      <c r="D2011" s="14" t="str">
        <f t="shared" si="30"/>
        <v>Error?</v>
      </c>
    </row>
    <row r="2012" spans="1:4" x14ac:dyDescent="0.2">
      <c r="A2012" s="55">
        <v>1951</v>
      </c>
      <c r="B2012" s="1232">
        <f>'Cap Outlay Deprec 27'!C13</f>
        <v>668457</v>
      </c>
      <c r="D2012" s="14" t="str">
        <f t="shared" si="30"/>
        <v>Error?</v>
      </c>
    </row>
    <row r="2013" spans="1:4" x14ac:dyDescent="0.2">
      <c r="A2013" s="55">
        <v>1952</v>
      </c>
      <c r="B2013" s="1232">
        <f>'Cap Outlay Deprec 27'!C16</f>
        <v>65291646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6391</v>
      </c>
      <c r="D2016" s="14" t="str">
        <f t="shared" si="30"/>
        <v>Error?</v>
      </c>
    </row>
    <row r="2017" spans="1:4" x14ac:dyDescent="0.2">
      <c r="A2017" s="55">
        <v>1956</v>
      </c>
      <c r="B2017" s="1232">
        <f>'Cap Outlay Deprec 27'!D12</f>
        <v>135502</v>
      </c>
      <c r="D2017" s="14" t="str">
        <f t="shared" si="30"/>
        <v>Error?</v>
      </c>
    </row>
    <row r="2018" spans="1:4" x14ac:dyDescent="0.2">
      <c r="A2018" s="55">
        <v>1957</v>
      </c>
      <c r="B2018" s="1232">
        <f>'Cap Outlay Deprec 27'!D13</f>
        <v>3405</v>
      </c>
      <c r="D2018" s="14" t="str">
        <f t="shared" si="30"/>
        <v>Error?</v>
      </c>
    </row>
    <row r="2019" spans="1:4" x14ac:dyDescent="0.2">
      <c r="A2019" s="55">
        <v>1958</v>
      </c>
      <c r="B2019" s="1232">
        <f>'Cap Outlay Deprec 27'!D16</f>
        <v>145298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5726534</v>
      </c>
      <c r="C2026" s="14" t="s">
        <v>672</v>
      </c>
      <c r="D2026" s="14" t="str">
        <f t="shared" si="30"/>
        <v>Error?</v>
      </c>
    </row>
    <row r="2027" spans="1:4" x14ac:dyDescent="0.2">
      <c r="A2027" s="55">
        <v>1966</v>
      </c>
      <c r="B2027" s="1232">
        <f>'Cap Outlay Deprec 27'!F8</f>
        <v>49737984</v>
      </c>
      <c r="C2027" s="14" t="s">
        <v>672</v>
      </c>
      <c r="D2027" s="14" t="str">
        <f t="shared" si="30"/>
        <v>Error?</v>
      </c>
    </row>
    <row r="2028" spans="1:4" x14ac:dyDescent="0.2">
      <c r="A2028" s="55">
        <v>1967</v>
      </c>
      <c r="B2028" s="1232">
        <f>'Cap Outlay Deprec 27'!F10</f>
        <v>1286539</v>
      </c>
      <c r="C2028" s="14" t="s">
        <v>672</v>
      </c>
      <c r="D2028" s="14" t="str">
        <f t="shared" si="30"/>
        <v>Error?</v>
      </c>
    </row>
    <row r="2029" spans="1:4" x14ac:dyDescent="0.2">
      <c r="A2029" s="55">
        <v>1968</v>
      </c>
      <c r="B2029" s="1232">
        <f>'Cap Outlay Deprec 27'!F12</f>
        <v>7896708</v>
      </c>
      <c r="C2029" s="14" t="s">
        <v>672</v>
      </c>
      <c r="D2029" s="14" t="str">
        <f t="shared" si="30"/>
        <v>Error?</v>
      </c>
    </row>
    <row r="2030" spans="1:4" x14ac:dyDescent="0.2">
      <c r="A2030" s="55">
        <v>1969</v>
      </c>
      <c r="B2030" s="1232">
        <f>'Cap Outlay Deprec 27'!F13</f>
        <v>671862</v>
      </c>
      <c r="C2030" s="14" t="s">
        <v>672</v>
      </c>
      <c r="D2030" s="14" t="str">
        <f t="shared" si="30"/>
        <v>Error?</v>
      </c>
    </row>
    <row r="2031" spans="1:4" x14ac:dyDescent="0.2">
      <c r="A2031" s="55">
        <v>1970</v>
      </c>
      <c r="B2031" s="1232">
        <f>'Cap Outlay Deprec 27'!F16</f>
        <v>65436944</v>
      </c>
      <c r="C2031" s="14" t="s">
        <v>672</v>
      </c>
      <c r="D2031" s="14" t="str">
        <f t="shared" si="30"/>
        <v>Error?</v>
      </c>
    </row>
    <row r="2032" spans="1:4" x14ac:dyDescent="0.2">
      <c r="A2032" s="83">
        <v>1971</v>
      </c>
      <c r="D2032" s="14" t="str">
        <f t="shared" si="30"/>
        <v>OK</v>
      </c>
    </row>
    <row r="2033" spans="1:4" x14ac:dyDescent="0.2">
      <c r="A2033" s="55">
        <v>1972</v>
      </c>
      <c r="B2033" s="1232">
        <f>'Cap Outlay Deprec 27'!H8</f>
        <v>11776408</v>
      </c>
      <c r="D2033" s="14" t="str">
        <f t="shared" si="30"/>
        <v>Error?</v>
      </c>
    </row>
    <row r="2034" spans="1:4" x14ac:dyDescent="0.2">
      <c r="A2034" s="55">
        <v>1973</v>
      </c>
      <c r="B2034" s="1232">
        <f>'Cap Outlay Deprec 27'!H10</f>
        <v>813401</v>
      </c>
      <c r="D2034" s="14" t="str">
        <f t="shared" si="30"/>
        <v>Error?</v>
      </c>
    </row>
    <row r="2035" spans="1:4" x14ac:dyDescent="0.2">
      <c r="A2035" s="55">
        <v>1974</v>
      </c>
      <c r="B2035" s="1232">
        <f>'Cap Outlay Deprec 27'!H12</f>
        <v>5750334</v>
      </c>
      <c r="D2035" s="14" t="str">
        <f t="shared" si="30"/>
        <v>Error?</v>
      </c>
    </row>
    <row r="2036" spans="1:4" x14ac:dyDescent="0.2">
      <c r="A2036" s="55">
        <v>1975</v>
      </c>
      <c r="B2036" s="1232">
        <f>'Cap Outlay Deprec 27'!H13</f>
        <v>601810</v>
      </c>
      <c r="D2036" s="14" t="str">
        <f t="shared" si="30"/>
        <v>Error?</v>
      </c>
    </row>
    <row r="2037" spans="1:4" x14ac:dyDescent="0.2">
      <c r="A2037" s="55">
        <v>1976</v>
      </c>
      <c r="B2037" s="1232">
        <f>'Cap Outlay Deprec 27'!H16</f>
        <v>19030723</v>
      </c>
      <c r="C2037" s="14" t="s">
        <v>672</v>
      </c>
      <c r="D2037" s="14" t="str">
        <f t="shared" si="30"/>
        <v>Error?</v>
      </c>
    </row>
    <row r="2038" spans="1:4" x14ac:dyDescent="0.2">
      <c r="A2038" s="83">
        <v>1977</v>
      </c>
      <c r="D2038" s="14" t="str">
        <f t="shared" si="30"/>
        <v>OK</v>
      </c>
    </row>
    <row r="2039" spans="1:4" x14ac:dyDescent="0.2">
      <c r="A2039" s="55">
        <v>1978</v>
      </c>
      <c r="B2039" s="1232">
        <f>'Cap Outlay Deprec 27'!I8</f>
        <v>1007633</v>
      </c>
      <c r="D2039" s="14" t="str">
        <f t="shared" si="30"/>
        <v>Error?</v>
      </c>
    </row>
    <row r="2040" spans="1:4" x14ac:dyDescent="0.2">
      <c r="A2040" s="55">
        <v>1979</v>
      </c>
      <c r="B2040" s="1232">
        <f>'Cap Outlay Deprec 27'!I10</f>
        <v>39209</v>
      </c>
      <c r="D2040" s="14" t="str">
        <f t="shared" si="30"/>
        <v>Error?</v>
      </c>
    </row>
    <row r="2041" spans="1:4" x14ac:dyDescent="0.2">
      <c r="A2041" s="55">
        <v>1980</v>
      </c>
      <c r="B2041" s="1232">
        <f>'Cap Outlay Deprec 27'!I12</f>
        <v>396408</v>
      </c>
      <c r="D2041" s="14" t="str">
        <f t="shared" si="30"/>
        <v>Error?</v>
      </c>
    </row>
    <row r="2042" spans="1:4" x14ac:dyDescent="0.2">
      <c r="A2042" s="55">
        <v>1981</v>
      </c>
      <c r="B2042" s="1232">
        <f>'Cap Outlay Deprec 27'!I13</f>
        <v>18811</v>
      </c>
      <c r="D2042" s="14" t="str">
        <f t="shared" si="30"/>
        <v>Error?</v>
      </c>
    </row>
    <row r="2043" spans="1:4" x14ac:dyDescent="0.2">
      <c r="A2043" s="55">
        <v>1982</v>
      </c>
      <c r="B2043" s="1232">
        <f>'Cap Outlay Deprec 27'!I16</f>
        <v>1464109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12784041</v>
      </c>
      <c r="C2051" s="14" t="s">
        <v>672</v>
      </c>
      <c r="D2051" s="14" t="str">
        <f t="shared" si="31"/>
        <v>Error?</v>
      </c>
    </row>
    <row r="2052" spans="1:4" x14ac:dyDescent="0.2">
      <c r="A2052" s="55">
        <v>1991</v>
      </c>
      <c r="B2052" s="1232">
        <f>'Cap Outlay Deprec 27'!K10</f>
        <v>852610</v>
      </c>
      <c r="C2052" s="14" t="s">
        <v>672</v>
      </c>
      <c r="D2052" s="14" t="str">
        <f t="shared" si="31"/>
        <v>Error?</v>
      </c>
    </row>
    <row r="2053" spans="1:4" x14ac:dyDescent="0.2">
      <c r="A2053" s="55">
        <v>1992</v>
      </c>
      <c r="B2053" s="1232">
        <f>'Cap Outlay Deprec 27'!K12</f>
        <v>6146742</v>
      </c>
      <c r="C2053" s="14" t="s">
        <v>672</v>
      </c>
      <c r="D2053" s="14" t="str">
        <f t="shared" si="31"/>
        <v>Error?</v>
      </c>
    </row>
    <row r="2054" spans="1:4" x14ac:dyDescent="0.2">
      <c r="A2054" s="55">
        <v>1993</v>
      </c>
      <c r="B2054" s="1232">
        <f>'Cap Outlay Deprec 27'!K13</f>
        <v>620621</v>
      </c>
      <c r="C2054" s="14" t="s">
        <v>672</v>
      </c>
      <c r="D2054" s="14" t="str">
        <f t="shared" si="31"/>
        <v>Error?</v>
      </c>
    </row>
    <row r="2055" spans="1:4" x14ac:dyDescent="0.2">
      <c r="A2055" s="55">
        <v>1994</v>
      </c>
      <c r="B2055" s="1232">
        <f>'Cap Outlay Deprec 27'!K16</f>
        <v>20494832</v>
      </c>
      <c r="C2055" s="14" t="s">
        <v>672</v>
      </c>
      <c r="D2055" s="14" t="str">
        <f t="shared" si="31"/>
        <v>Error?</v>
      </c>
    </row>
    <row r="2056" spans="1:4" x14ac:dyDescent="0.2">
      <c r="A2056" s="55">
        <v>1995</v>
      </c>
      <c r="B2056" s="1232">
        <f>'Cap Outlay Deprec 27'!L5</f>
        <v>5726534</v>
      </c>
      <c r="C2056" s="14" t="s">
        <v>672</v>
      </c>
      <c r="D2056" s="14" t="str">
        <f t="shared" si="31"/>
        <v>Error?</v>
      </c>
    </row>
    <row r="2057" spans="1:4" x14ac:dyDescent="0.2">
      <c r="A2057" s="55">
        <v>1996</v>
      </c>
      <c r="B2057" s="1232">
        <f>'Cap Outlay Deprec 27'!L8</f>
        <v>36953943</v>
      </c>
      <c r="C2057" s="14" t="s">
        <v>672</v>
      </c>
      <c r="D2057" s="14" t="str">
        <f t="shared" si="31"/>
        <v>Error?</v>
      </c>
    </row>
    <row r="2058" spans="1:4" x14ac:dyDescent="0.2">
      <c r="A2058" s="55">
        <v>1997</v>
      </c>
      <c r="B2058" s="1232">
        <f>'Cap Outlay Deprec 27'!L10</f>
        <v>433929</v>
      </c>
      <c r="C2058" s="14" t="s">
        <v>672</v>
      </c>
      <c r="D2058" s="14" t="str">
        <f t="shared" si="31"/>
        <v>Error?</v>
      </c>
    </row>
    <row r="2059" spans="1:4" x14ac:dyDescent="0.2">
      <c r="A2059" s="55">
        <v>1998</v>
      </c>
      <c r="B2059" s="1232">
        <f>'Cap Outlay Deprec 27'!L12</f>
        <v>1749966</v>
      </c>
      <c r="C2059" s="14" t="s">
        <v>672</v>
      </c>
      <c r="D2059" s="14" t="str">
        <f t="shared" si="31"/>
        <v>Error?</v>
      </c>
    </row>
    <row r="2060" spans="1:4" x14ac:dyDescent="0.2">
      <c r="A2060" s="55">
        <v>1999</v>
      </c>
      <c r="B2060" s="1232">
        <f>'Cap Outlay Deprec 27'!L13</f>
        <v>51241</v>
      </c>
      <c r="C2060" s="14" t="s">
        <v>672</v>
      </c>
      <c r="D2060" s="14" t="str">
        <f t="shared" si="31"/>
        <v>Error?</v>
      </c>
    </row>
    <row r="2061" spans="1:4" x14ac:dyDescent="0.2">
      <c r="A2061" s="55">
        <v>2000</v>
      </c>
      <c r="B2061" s="1232">
        <f>'Cap Outlay Deprec 27'!L16</f>
        <v>44942112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3346451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3346451</v>
      </c>
      <c r="C2088" s="14" t="s">
        <v>672</v>
      </c>
      <c r="D2088" s="14" t="str">
        <f t="shared" si="31"/>
        <v>Error?</v>
      </c>
    </row>
    <row r="2089" spans="1:4" x14ac:dyDescent="0.2">
      <c r="A2089" s="55">
        <v>2028</v>
      </c>
      <c r="B2089" s="1232">
        <f>'Expenditures 15-22'!K92</f>
        <v>714625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331000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267495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9766898</v>
      </c>
      <c r="C2551" s="14" t="s">
        <v>672</v>
      </c>
      <c r="D2551" s="14" t="str">
        <f t="shared" si="38"/>
        <v>Error?</v>
      </c>
    </row>
    <row r="2552" spans="1:4" x14ac:dyDescent="0.2">
      <c r="A2552" s="83">
        <v>2491</v>
      </c>
      <c r="D2552" s="14" t="str">
        <f t="shared" si="38"/>
        <v>OK</v>
      </c>
    </row>
    <row r="2553" spans="1:4" x14ac:dyDescent="0.2">
      <c r="A2553" s="55">
        <v>2492</v>
      </c>
      <c r="B2553" s="1232">
        <f>'Acct Summary 7-8'!C6</f>
        <v>8842951</v>
      </c>
      <c r="C2553" s="14" t="s">
        <v>672</v>
      </c>
      <c r="D2553" s="14" t="str">
        <f t="shared" si="38"/>
        <v>Error?</v>
      </c>
    </row>
    <row r="2554" spans="1:4" x14ac:dyDescent="0.2">
      <c r="A2554" s="55">
        <v>2493</v>
      </c>
      <c r="B2554" s="1232">
        <f>'Acct Summary 7-8'!C7</f>
        <v>995723</v>
      </c>
      <c r="C2554" s="14" t="s">
        <v>672</v>
      </c>
      <c r="D2554" s="14" t="str">
        <f t="shared" si="38"/>
        <v>Error?</v>
      </c>
    </row>
    <row r="2555" spans="1:4" x14ac:dyDescent="0.2">
      <c r="A2555" s="55">
        <v>2494</v>
      </c>
      <c r="B2555" s="1232">
        <f>'Acct Summary 7-8'!C8</f>
        <v>19605572</v>
      </c>
      <c r="C2555" s="14" t="s">
        <v>672</v>
      </c>
      <c r="D2555" s="14" t="str">
        <f t="shared" si="38"/>
        <v>Error?</v>
      </c>
    </row>
    <row r="2556" spans="1:4" x14ac:dyDescent="0.2">
      <c r="A2556" s="55">
        <v>2495</v>
      </c>
      <c r="B2556" s="1232">
        <f>'Acct Summary 7-8'!C12</f>
        <v>10236545</v>
      </c>
      <c r="C2556" s="14" t="s">
        <v>672</v>
      </c>
      <c r="D2556" s="14" t="str">
        <f t="shared" si="38"/>
        <v>Error?</v>
      </c>
    </row>
    <row r="2557" spans="1:4" x14ac:dyDescent="0.2">
      <c r="A2557" s="55">
        <v>2496</v>
      </c>
      <c r="B2557" s="1232">
        <f>'Acct Summary 7-8'!C13</f>
        <v>4177632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4061076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18475253</v>
      </c>
      <c r="C2561" s="14" t="s">
        <v>672</v>
      </c>
      <c r="D2561" s="14" t="str">
        <f t="shared" si="39"/>
        <v>Error?</v>
      </c>
    </row>
    <row r="2562" spans="1:4" x14ac:dyDescent="0.2">
      <c r="A2562" s="55">
        <v>2501</v>
      </c>
      <c r="B2562" s="1232">
        <f>'Acct Summary 7-8'!C20</f>
        <v>1130319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1692734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1692734</v>
      </c>
      <c r="C2568" s="14" t="s">
        <v>672</v>
      </c>
      <c r="D2568" s="14" t="str">
        <f t="shared" si="39"/>
        <v>Error?</v>
      </c>
    </row>
    <row r="2569" spans="1:4" x14ac:dyDescent="0.2">
      <c r="A2569" s="55">
        <v>2508</v>
      </c>
      <c r="B2569" s="1232">
        <f>'Acct Summary 7-8'!D13</f>
        <v>1737722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1737722</v>
      </c>
      <c r="C2573" s="14" t="s">
        <v>672</v>
      </c>
      <c r="D2573" s="14" t="str">
        <f t="shared" si="39"/>
        <v>Error?</v>
      </c>
    </row>
    <row r="2574" spans="1:4" x14ac:dyDescent="0.2">
      <c r="A2574" s="55">
        <v>2513</v>
      </c>
      <c r="B2574" s="1232">
        <f>'Acct Summary 7-8'!D20</f>
        <v>-44988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557276</v>
      </c>
      <c r="C2591" s="14" t="s">
        <v>672</v>
      </c>
      <c r="D2591" s="14" t="str">
        <f t="shared" si="39"/>
        <v>Error?</v>
      </c>
    </row>
    <row r="2592" spans="1:4" x14ac:dyDescent="0.2">
      <c r="A2592" s="83">
        <v>2531</v>
      </c>
      <c r="D2592" s="14" t="str">
        <f t="shared" si="39"/>
        <v>OK</v>
      </c>
    </row>
    <row r="2593" spans="1:4" x14ac:dyDescent="0.2">
      <c r="A2593" s="55">
        <v>2532</v>
      </c>
      <c r="B2593" s="1232">
        <f>'Acct Summary 7-8'!F6</f>
        <v>427760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985036</v>
      </c>
      <c r="C2595" s="14" t="s">
        <v>672</v>
      </c>
      <c r="D2595" s="14" t="str">
        <f t="shared" si="39"/>
        <v>Error?</v>
      </c>
    </row>
    <row r="2596" spans="1:4" x14ac:dyDescent="0.2">
      <c r="A2596" s="55">
        <v>2535</v>
      </c>
      <c r="B2596" s="1232">
        <f>'Acct Summary 7-8'!F13</f>
        <v>933615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933615</v>
      </c>
      <c r="C2600" s="14" t="s">
        <v>672</v>
      </c>
      <c r="D2600" s="14" t="str">
        <f t="shared" si="39"/>
        <v>Error?</v>
      </c>
    </row>
    <row r="2601" spans="1:4" x14ac:dyDescent="0.2">
      <c r="A2601" s="55">
        <v>2540</v>
      </c>
      <c r="B2601" s="1232">
        <f>'Acct Summary 7-8'!F20</f>
        <v>51421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591457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591457</v>
      </c>
      <c r="C2606" s="14" t="s">
        <v>672</v>
      </c>
      <c r="D2606" s="14" t="str">
        <f t="shared" si="39"/>
        <v>Error?</v>
      </c>
    </row>
    <row r="2607" spans="1:4" x14ac:dyDescent="0.2">
      <c r="A2607" s="55">
        <v>2546</v>
      </c>
      <c r="B2607" s="1232">
        <f>'Acct Summary 7-8'!G12</f>
        <v>166653</v>
      </c>
      <c r="C2607" s="14" t="s">
        <v>672</v>
      </c>
      <c r="D2607" s="14" t="str">
        <f t="shared" si="39"/>
        <v>Error?</v>
      </c>
    </row>
    <row r="2608" spans="1:4" x14ac:dyDescent="0.2">
      <c r="A2608" s="55">
        <v>2547</v>
      </c>
      <c r="B2608" s="1232">
        <f>'Acct Summary 7-8'!G13</f>
        <v>343430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510083</v>
      </c>
      <c r="C2612" s="14" t="s">
        <v>672</v>
      </c>
      <c r="D2612" s="14" t="str">
        <f t="shared" si="39"/>
        <v>Error?</v>
      </c>
    </row>
    <row r="2613" spans="1:4" x14ac:dyDescent="0.2">
      <c r="A2613" s="55">
        <v>2552</v>
      </c>
      <c r="B2613" s="1232">
        <f>'Acct Summary 7-8'!G20</f>
        <v>81374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2333010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2333010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2660583</v>
      </c>
      <c r="C2634" s="14" t="s">
        <v>672</v>
      </c>
      <c r="D2634" s="14" t="str">
        <f t="shared" si="40"/>
        <v>Error?</v>
      </c>
    </row>
    <row r="2635" spans="1:4" x14ac:dyDescent="0.2">
      <c r="A2635" s="55">
        <v>2574</v>
      </c>
      <c r="B2635" s="1232">
        <f>'Acct Summary 7-8'!E17</f>
        <v>2660583</v>
      </c>
      <c r="C2635" s="14" t="s">
        <v>672</v>
      </c>
      <c r="D2635" s="14" t="str">
        <f t="shared" si="40"/>
        <v>Error?</v>
      </c>
    </row>
    <row r="2636" spans="1:4" x14ac:dyDescent="0.2">
      <c r="A2636" s="55">
        <v>2575</v>
      </c>
      <c r="B2636" s="1232">
        <f>'Acct Summary 7-8'!E20</f>
        <v>-327573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173330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173330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173330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2142438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2195276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288953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2195276</v>
      </c>
      <c r="D2912" s="14" t="str">
        <f t="shared" si="44"/>
        <v>Error?</v>
      </c>
    </row>
    <row r="2913" spans="1:4" x14ac:dyDescent="0.2">
      <c r="A2913" s="55">
        <v>2852</v>
      </c>
      <c r="B2913" s="1232">
        <f>'Assets-Liab 5-6'!I41</f>
        <v>2195276</v>
      </c>
      <c r="C2913" s="14" t="s">
        <v>672</v>
      </c>
      <c r="D2913" s="14" t="str">
        <f t="shared" si="44"/>
        <v>Error?</v>
      </c>
    </row>
    <row r="2914" spans="1:4" x14ac:dyDescent="0.2">
      <c r="A2914" s="55">
        <v>2853</v>
      </c>
      <c r="B2914" s="1232">
        <f>'Assets-Liab 5-6'!L33</f>
        <v>288953</v>
      </c>
      <c r="D2914" s="14" t="str">
        <f t="shared" si="44"/>
        <v>Error?</v>
      </c>
    </row>
    <row r="2915" spans="1:4" x14ac:dyDescent="0.2">
      <c r="A2915" s="83">
        <v>2854</v>
      </c>
      <c r="D2915" s="14" t="str">
        <f t="shared" si="44"/>
        <v>OK</v>
      </c>
    </row>
    <row r="2916" spans="1:4" x14ac:dyDescent="0.2">
      <c r="A2916" s="55">
        <v>2855</v>
      </c>
      <c r="B2916" s="1232">
        <f>'Assets-Liab 5-6'!L34</f>
        <v>288953</v>
      </c>
      <c r="C2916" s="14" t="s">
        <v>672</v>
      </c>
      <c r="D2916" s="14" t="str">
        <f t="shared" si="44"/>
        <v>Error?</v>
      </c>
    </row>
    <row r="2917" spans="1:4" x14ac:dyDescent="0.2">
      <c r="A2917" s="55">
        <v>2856</v>
      </c>
      <c r="B2917" s="1232">
        <f>'Assets-Liab 5-6'!L41</f>
        <v>288953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7500</v>
      </c>
      <c r="D2955" s="14" t="str">
        <f t="shared" si="45"/>
        <v>Error?</v>
      </c>
    </row>
    <row r="2956" spans="1:4" x14ac:dyDescent="0.2">
      <c r="A2956" s="55">
        <v>2895</v>
      </c>
      <c r="B2956" s="1232">
        <f>'Expenditures 15-22'!H79</f>
        <v>3338951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7500</v>
      </c>
      <c r="C2973" s="14" t="s">
        <v>672</v>
      </c>
      <c r="D2973" s="14" t="str">
        <f t="shared" si="45"/>
        <v>Error?</v>
      </c>
    </row>
    <row r="2974" spans="1:4" x14ac:dyDescent="0.2">
      <c r="A2974" s="55">
        <v>2913</v>
      </c>
      <c r="B2974" s="1232">
        <f>'Expenditures 15-22'!K79</f>
        <v>3338951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114968</v>
      </c>
      <c r="D3055" s="14" t="str">
        <f t="shared" si="46"/>
        <v>Error?</v>
      </c>
    </row>
    <row r="3056" spans="1:4" x14ac:dyDescent="0.2">
      <c r="A3056" s="55">
        <v>2995</v>
      </c>
      <c r="B3056" s="1232">
        <f>'Expenditures 15-22'!D10</f>
        <v>74224</v>
      </c>
      <c r="D3056" s="14" t="str">
        <f t="shared" si="46"/>
        <v>Error?</v>
      </c>
    </row>
    <row r="3057" spans="1:4" x14ac:dyDescent="0.2">
      <c r="A3057" s="55">
        <v>2996</v>
      </c>
      <c r="B3057" s="1232">
        <f>'Expenditures 15-22'!E10</f>
        <v>31770</v>
      </c>
      <c r="D3057" s="14" t="str">
        <f t="shared" si="46"/>
        <v>Error?</v>
      </c>
    </row>
    <row r="3058" spans="1:4" x14ac:dyDescent="0.2">
      <c r="A3058" s="55">
        <v>2997</v>
      </c>
      <c r="B3058" s="1232">
        <f>'Expenditures 15-22'!F10</f>
        <v>42770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263732</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5805000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16521</v>
      </c>
      <c r="C3225" s="14" t="s">
        <v>672</v>
      </c>
      <c r="D3225" s="14" t="str">
        <f t="shared" si="49"/>
        <v>Error?</v>
      </c>
    </row>
    <row r="3226" spans="1:4" x14ac:dyDescent="0.2">
      <c r="A3226" s="55">
        <v>3165</v>
      </c>
      <c r="B3226" s="1232">
        <f>'Acct Summary 7-8'!I8</f>
        <v>16521</v>
      </c>
      <c r="C3226" s="14" t="s">
        <v>672</v>
      </c>
      <c r="D3226" s="14" t="str">
        <f t="shared" si="49"/>
        <v>Error?</v>
      </c>
    </row>
    <row r="3227" spans="1:4" x14ac:dyDescent="0.2">
      <c r="A3227" s="55">
        <v>3166</v>
      </c>
      <c r="B3227" s="1232">
        <f>'Acct Summary 7-8'!I20</f>
        <v>16521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1130319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-44988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51421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81374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6056164</v>
      </c>
      <c r="C3274" s="14" t="s">
        <v>672</v>
      </c>
      <c r="D3274" s="14" t="str">
        <f t="shared" si="50"/>
        <v>Error?</v>
      </c>
    </row>
    <row r="3275" spans="1:4" x14ac:dyDescent="0.2">
      <c r="A3275" s="55">
        <v>3214</v>
      </c>
      <c r="B3275" s="1232">
        <f>'Acct Summary 7-8'!E75</f>
        <v>6138582</v>
      </c>
      <c r="D3275" s="14" t="str">
        <f t="shared" si="50"/>
        <v>Error?</v>
      </c>
    </row>
    <row r="3276" spans="1:4" x14ac:dyDescent="0.2">
      <c r="A3276" s="55">
        <v>3215</v>
      </c>
      <c r="B3276" s="1232">
        <f>'Acct Summary 7-8'!E76</f>
        <v>6138582</v>
      </c>
      <c r="C3276" s="14" t="s">
        <v>672</v>
      </c>
      <c r="D3276" s="14" t="str">
        <f t="shared" si="50"/>
        <v>Error?</v>
      </c>
    </row>
    <row r="3277" spans="1:4" x14ac:dyDescent="0.2">
      <c r="A3277" s="55">
        <v>3216</v>
      </c>
      <c r="B3277" s="1232">
        <f>'Acct Summary 7-8'!E77</f>
        <v>-82418</v>
      </c>
      <c r="C3277" s="14" t="s">
        <v>672</v>
      </c>
      <c r="D3277" s="14" t="str">
        <f t="shared" si="50"/>
        <v>Error?</v>
      </c>
    </row>
    <row r="3278" spans="1:4" x14ac:dyDescent="0.2">
      <c r="A3278" s="55">
        <v>3217</v>
      </c>
      <c r="B3278" s="1232">
        <f>'Acct Summary 7-8'!E78</f>
        <v>-409991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173330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16521</v>
      </c>
      <c r="C3320" s="14" t="s">
        <v>672</v>
      </c>
      <c r="D3320" s="14" t="str">
        <f t="shared" si="50"/>
        <v>Error?</v>
      </c>
    </row>
    <row r="3321" spans="1:4" x14ac:dyDescent="0.2">
      <c r="A3321" s="55">
        <v>3260</v>
      </c>
      <c r="B3321" s="1232">
        <f>'Acct Summary 7-8'!I79</f>
        <v>2178755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2195276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1692483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480094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62930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43382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5665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1713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2286267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70394</v>
      </c>
      <c r="D3387" s="14" t="str">
        <f t="shared" si="51"/>
        <v>Error?</v>
      </c>
    </row>
    <row r="3388" spans="1:4" x14ac:dyDescent="0.2">
      <c r="A3388" s="55">
        <v>3327</v>
      </c>
      <c r="B3388" s="1232">
        <f>'Expenditures 15-22'!D211</f>
        <v>70054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70394</v>
      </c>
      <c r="C3390" s="14" t="s">
        <v>672</v>
      </c>
      <c r="D3390" s="14" t="str">
        <f t="shared" si="51"/>
        <v>Error?</v>
      </c>
    </row>
    <row r="3391" spans="1:4" x14ac:dyDescent="0.2">
      <c r="A3391" s="55">
        <v>3330</v>
      </c>
      <c r="B3391" s="1232">
        <f>'Expenditures 15-22'!K211</f>
        <v>70054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1498002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466878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280876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142533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219175</v>
      </c>
      <c r="D3425" s="14" t="str">
        <f t="shared" si="52"/>
        <v>Error?</v>
      </c>
    </row>
    <row r="3426" spans="1:4" x14ac:dyDescent="0.2">
      <c r="A3426" s="83">
        <v>3365</v>
      </c>
      <c r="D3426" s="14" t="str">
        <f t="shared" si="52"/>
        <v>OK</v>
      </c>
    </row>
    <row r="3427" spans="1:4" x14ac:dyDescent="0.2">
      <c r="A3427" s="55">
        <v>3366</v>
      </c>
      <c r="B3427" s="1232">
        <f>'Assets-Liab 5-6'!I4</f>
        <v>52838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288953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342890</v>
      </c>
      <c r="C3446" s="14" t="s">
        <v>672</v>
      </c>
      <c r="D3446" s="14" t="str">
        <f t="shared" si="52"/>
        <v>Error?</v>
      </c>
    </row>
    <row r="3447" spans="1:4" x14ac:dyDescent="0.2">
      <c r="A3447" s="55">
        <v>3386</v>
      </c>
      <c r="B3447" s="1232">
        <f>'Tax Sched 24'!D16</f>
        <v>341915</v>
      </c>
      <c r="C3447" s="14" t="s">
        <v>672</v>
      </c>
      <c r="D3447" s="14" t="str">
        <f t="shared" si="52"/>
        <v>Error?</v>
      </c>
    </row>
    <row r="3448" spans="1:4" x14ac:dyDescent="0.2">
      <c r="A3448" s="55">
        <v>3387</v>
      </c>
      <c r="B3448" s="1232">
        <f>'Tax Sched 24'!C16</f>
        <v>975</v>
      </c>
      <c r="D3448" s="14" t="str">
        <f t="shared" si="52"/>
        <v>Error?</v>
      </c>
    </row>
    <row r="3449" spans="1:4" x14ac:dyDescent="0.2">
      <c r="A3449" s="55">
        <v>3388</v>
      </c>
      <c r="B3449" s="1232">
        <f>'Tax Sched 24'!F16</f>
        <v>377206</v>
      </c>
      <c r="C3449" s="14" t="s">
        <v>672</v>
      </c>
      <c r="D3449" s="14" t="str">
        <f t="shared" si="52"/>
        <v>Error?</v>
      </c>
    </row>
    <row r="3450" spans="1:4" x14ac:dyDescent="0.2">
      <c r="A3450" s="55">
        <v>3389</v>
      </c>
      <c r="B3450" s="1232">
        <f>'Tax Sched 24'!E16</f>
        <v>378181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91281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85566</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176847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176847</v>
      </c>
      <c r="D3567" s="14" t="str">
        <f t="shared" si="54"/>
        <v>Error?</v>
      </c>
    </row>
    <row r="3568" spans="1:4" x14ac:dyDescent="0.2">
      <c r="A3568" s="55">
        <v>3507</v>
      </c>
      <c r="B3568" s="1232">
        <f>'Assets-Liab 5-6'!K41</f>
        <v>176847</v>
      </c>
      <c r="C3568" s="14" t="s">
        <v>672</v>
      </c>
      <c r="D3568" s="14" t="str">
        <f t="shared" si="54"/>
        <v>Error?</v>
      </c>
    </row>
    <row r="3569" spans="1:4" x14ac:dyDescent="0.2">
      <c r="A3569" s="55">
        <v>3508</v>
      </c>
      <c r="B3569" s="1232">
        <f>'Acct Summary 7-8'!K4</f>
        <v>50695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50695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50695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50695</v>
      </c>
      <c r="C3588" s="14" t="s">
        <v>672</v>
      </c>
      <c r="D3588" s="14" t="str">
        <f t="shared" si="55"/>
        <v>Error?</v>
      </c>
    </row>
    <row r="3589" spans="1:4" x14ac:dyDescent="0.2">
      <c r="A3589" s="55">
        <v>3528</v>
      </c>
      <c r="B3589" s="1232">
        <f>'Acct Summary 7-8'!K79</f>
        <v>126152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176847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50695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5442063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25047635</v>
      </c>
      <c r="C4122" s="14" t="s">
        <v>672</v>
      </c>
      <c r="D4122" s="14" t="str">
        <f t="shared" si="63"/>
        <v>Error?</v>
      </c>
    </row>
    <row r="4123" spans="1:4" x14ac:dyDescent="0.2">
      <c r="A4123" s="55">
        <v>4062</v>
      </c>
      <c r="B4123" s="1232">
        <f>'Acct Summary 7-8'!D10</f>
        <v>1692734</v>
      </c>
      <c r="C4123" s="14" t="s">
        <v>672</v>
      </c>
      <c r="D4123" s="14" t="str">
        <f t="shared" si="63"/>
        <v>Error?</v>
      </c>
    </row>
    <row r="4124" spans="1:4" x14ac:dyDescent="0.2">
      <c r="A4124" s="55">
        <v>4063</v>
      </c>
      <c r="B4124" s="1232">
        <f>'Acct Summary 7-8'!E10</f>
        <v>2333010</v>
      </c>
      <c r="C4124" s="14" t="s">
        <v>672</v>
      </c>
      <c r="D4124" s="14" t="str">
        <f t="shared" si="63"/>
        <v>Error?</v>
      </c>
    </row>
    <row r="4125" spans="1:4" x14ac:dyDescent="0.2">
      <c r="A4125" s="55">
        <v>4064</v>
      </c>
      <c r="B4125" s="1232">
        <f>'Acct Summary 7-8'!F10</f>
        <v>985036</v>
      </c>
      <c r="C4125" s="14" t="s">
        <v>672</v>
      </c>
      <c r="D4125" s="14" t="str">
        <f t="shared" si="63"/>
        <v>Error?</v>
      </c>
    </row>
    <row r="4126" spans="1:4" x14ac:dyDescent="0.2">
      <c r="A4126" s="55">
        <v>4065</v>
      </c>
      <c r="B4126" s="1232">
        <f>'Acct Summary 7-8'!G10</f>
        <v>591457</v>
      </c>
      <c r="C4126" s="14" t="s">
        <v>672</v>
      </c>
      <c r="D4126" s="14" t="str">
        <f t="shared" si="63"/>
        <v>Error?</v>
      </c>
    </row>
    <row r="4127" spans="1:4" x14ac:dyDescent="0.2">
      <c r="A4127" s="55">
        <v>4066</v>
      </c>
      <c r="B4127" s="1232">
        <f>'Acct Summary 7-8'!H10</f>
        <v>173330</v>
      </c>
      <c r="C4127" s="14" t="s">
        <v>672</v>
      </c>
      <c r="D4127" s="14" t="str">
        <f t="shared" si="63"/>
        <v>Error?</v>
      </c>
    </row>
    <row r="4128" spans="1:4" x14ac:dyDescent="0.2">
      <c r="A4128" s="55">
        <v>4067</v>
      </c>
      <c r="B4128" s="1232">
        <f>'Acct Summary 7-8'!I10</f>
        <v>16521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50695</v>
      </c>
      <c r="C4130" s="14" t="s">
        <v>672</v>
      </c>
      <c r="D4130" s="14" t="str">
        <f t="shared" si="63"/>
        <v>Error?</v>
      </c>
    </row>
    <row r="4131" spans="1:4" x14ac:dyDescent="0.2">
      <c r="A4131" s="55">
        <v>4070</v>
      </c>
      <c r="B4131" s="1232">
        <f>'Acct Summary 7-8'!C18</f>
        <v>5442063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23917316</v>
      </c>
      <c r="C4136" s="14" t="s">
        <v>672</v>
      </c>
      <c r="D4136" s="14" t="str">
        <f t="shared" si="63"/>
        <v>Error?</v>
      </c>
    </row>
    <row r="4137" spans="1:4" x14ac:dyDescent="0.2">
      <c r="A4137" s="55">
        <v>4076</v>
      </c>
      <c r="B4137" s="1232">
        <f>'Acct Summary 7-8'!D19</f>
        <v>1737722</v>
      </c>
      <c r="C4137" s="14" t="s">
        <v>672</v>
      </c>
      <c r="D4137" s="14" t="str">
        <f t="shared" si="63"/>
        <v>Error?</v>
      </c>
    </row>
    <row r="4138" spans="1:4" x14ac:dyDescent="0.2">
      <c r="A4138" s="55">
        <v>4077</v>
      </c>
      <c r="B4138" s="1232">
        <f>'Acct Summary 7-8'!E19</f>
        <v>2660583</v>
      </c>
      <c r="C4138" s="14" t="s">
        <v>672</v>
      </c>
      <c r="D4138" s="14" t="str">
        <f t="shared" si="63"/>
        <v>Error?</v>
      </c>
    </row>
    <row r="4139" spans="1:4" x14ac:dyDescent="0.2">
      <c r="A4139" s="55">
        <v>4078</v>
      </c>
      <c r="B4139" s="1232">
        <f>'Acct Summary 7-8'!F19</f>
        <v>933615</v>
      </c>
      <c r="C4139" s="14" t="s">
        <v>672</v>
      </c>
      <c r="D4139" s="14" t="str">
        <f t="shared" si="63"/>
        <v>Error?</v>
      </c>
    </row>
    <row r="4140" spans="1:4" x14ac:dyDescent="0.2">
      <c r="A4140" s="55">
        <v>4079</v>
      </c>
      <c r="B4140" s="1232">
        <f>'Acct Summary 7-8'!G19</f>
        <v>510083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34786901</v>
      </c>
      <c r="C4171" s="14" t="s">
        <v>672</v>
      </c>
      <c r="D4171" s="14" t="str">
        <f t="shared" si="64"/>
        <v>Error?</v>
      </c>
    </row>
    <row r="4172" spans="1:4" x14ac:dyDescent="0.2">
      <c r="A4172" s="55">
        <v>4111</v>
      </c>
      <c r="B4172" s="1232">
        <f>'Short-Term Long-Term Debt 25'!J49</f>
        <v>34248461</v>
      </c>
      <c r="C4172" s="14" t="s">
        <v>672</v>
      </c>
      <c r="D4172" s="14" t="str">
        <f t="shared" si="64"/>
        <v>Error?</v>
      </c>
    </row>
    <row r="4173" spans="1:4" x14ac:dyDescent="0.2">
      <c r="A4173" s="55">
        <v>4112</v>
      </c>
      <c r="B4173" s="1232">
        <f>'Short-Term Long-Term Debt 25'!H49</f>
        <v>7399171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3162.8999999999996</v>
      </c>
      <c r="C4265" s="14" t="s">
        <v>672</v>
      </c>
      <c r="D4265" s="14" t="str">
        <f t="shared" si="65"/>
        <v>Error?</v>
      </c>
      <c r="E4265" s="811"/>
    </row>
    <row r="4266" spans="1:5" x14ac:dyDescent="0.2">
      <c r="A4266" s="91">
        <v>4205</v>
      </c>
      <c r="B4266" s="1232">
        <f>('FP Info 3'!F10)*100000</f>
        <v>647.20000000000005</v>
      </c>
      <c r="C4266" s="14" t="s">
        <v>672</v>
      </c>
      <c r="D4266" s="14" t="str">
        <f t="shared" si="65"/>
        <v>Error?</v>
      </c>
      <c r="E4266" s="811"/>
    </row>
    <row r="4267" spans="1:5" x14ac:dyDescent="0.2">
      <c r="A4267" s="91">
        <v>4206</v>
      </c>
      <c r="B4267" s="1232">
        <f>('FP Info 3'!H10)*100000</f>
        <v>206.7</v>
      </c>
      <c r="C4267" s="14" t="s">
        <v>672</v>
      </c>
      <c r="D4267" s="14" t="str">
        <f t="shared" si="65"/>
        <v>Error?</v>
      </c>
      <c r="E4267" s="811"/>
    </row>
    <row r="4268" spans="1:5" x14ac:dyDescent="0.2">
      <c r="A4268" s="91">
        <v>4207</v>
      </c>
      <c r="B4268" s="1232">
        <f>('FP Info 3'!J10)*100000</f>
        <v>4016.9999999999995</v>
      </c>
      <c r="C4268" s="14" t="s">
        <v>672</v>
      </c>
      <c r="D4268" s="14" t="str">
        <f t="shared" si="65"/>
        <v>Error?</v>
      </c>
    </row>
    <row r="4269" spans="1:5" x14ac:dyDescent="0.2">
      <c r="A4269" s="91">
        <v>4208</v>
      </c>
      <c r="B4269" s="1232">
        <f>'FP Info 3'!J16</f>
        <v>15070200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18094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31785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15800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1.9000000000000001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36279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262808118</v>
      </c>
      <c r="D4995" s="14" t="str">
        <f t="shared" si="77"/>
        <v>Error?</v>
      </c>
    </row>
    <row r="4996" spans="1:4" x14ac:dyDescent="0.2">
      <c r="A4996" s="91">
        <v>4935</v>
      </c>
      <c r="B4996" s="1232">
        <f>'FP Info 3'!H31</f>
        <v>36267520.284000002</v>
      </c>
      <c r="D4996" s="14" t="str">
        <f t="shared" si="77"/>
        <v>Error?</v>
      </c>
    </row>
    <row r="4997" spans="1:4" x14ac:dyDescent="0.2">
      <c r="A4997" s="91">
        <v>4936</v>
      </c>
      <c r="B4997" s="1232">
        <f>'FP Info 3'!H37</f>
        <v>34786901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8253889</v>
      </c>
      <c r="D5061" s="14" t="str">
        <f t="shared" si="78"/>
        <v>Error?</v>
      </c>
    </row>
    <row r="5062" spans="1:4" x14ac:dyDescent="0.2">
      <c r="A5062" s="83">
        <v>5001</v>
      </c>
      <c r="D5062" s="14" t="str">
        <f t="shared" si="78"/>
        <v>OK</v>
      </c>
    </row>
    <row r="5063" spans="1:4" x14ac:dyDescent="0.2">
      <c r="A5063" s="55">
        <v>5002</v>
      </c>
      <c r="B5063" s="1232">
        <f>'Revenues 9-14'!C7</f>
        <v>489191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8743080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162649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162649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7473</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103919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111392</v>
      </c>
      <c r="C5087" s="14" t="s">
        <v>672</v>
      </c>
      <c r="D5087" s="14" t="str">
        <f t="shared" si="78"/>
        <v>Error?</v>
      </c>
    </row>
    <row r="5088" spans="1:4" x14ac:dyDescent="0.2">
      <c r="A5088" s="55">
        <v>5027</v>
      </c>
      <c r="B5088" s="1232">
        <f>'Revenues 9-14'!C65</f>
        <v>27146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27146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320436</v>
      </c>
      <c r="C5096" s="14" t="s">
        <v>672</v>
      </c>
      <c r="D5096" s="14" t="str">
        <f t="shared" si="78"/>
        <v>Error?</v>
      </c>
    </row>
    <row r="5097" spans="1:4" x14ac:dyDescent="0.2">
      <c r="A5097" s="55">
        <v>5036</v>
      </c>
      <c r="B5097" s="1232">
        <f>'Revenues 9-14'!C77</f>
        <v>15066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62775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4751</v>
      </c>
      <c r="D5101" s="14" t="str">
        <f t="shared" si="78"/>
        <v>Error?</v>
      </c>
    </row>
    <row r="5102" spans="1:4" x14ac:dyDescent="0.2">
      <c r="A5102" s="55">
        <v>5041</v>
      </c>
      <c r="B5102" s="1232">
        <f>'Revenues 9-14'!C82</f>
        <v>82592</v>
      </c>
      <c r="C5102" s="14" t="s">
        <v>672</v>
      </c>
      <c r="D5102" s="14" t="str">
        <f t="shared" si="78"/>
        <v>Error?</v>
      </c>
    </row>
    <row r="5103" spans="1:4" x14ac:dyDescent="0.2">
      <c r="A5103" s="55">
        <v>5042</v>
      </c>
      <c r="B5103" s="1232">
        <f>'Revenues 9-14'!C84</f>
        <v>185079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185079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10901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72145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29959</v>
      </c>
      <c r="D5119" s="14" t="str">
        <f t="shared" ref="D5119:D5182" si="79">IF(ISBLANK(B5119),"OK",IF(A5119-B5119=0,"OK","Error?"))</f>
        <v>Error?</v>
      </c>
    </row>
    <row r="5120" spans="1:4" x14ac:dyDescent="0.2">
      <c r="A5120" s="55">
        <v>5059</v>
      </c>
      <c r="B5120" s="1232">
        <f>'Revenues 9-14'!C108</f>
        <v>134524</v>
      </c>
      <c r="C5120" s="14" t="s">
        <v>672</v>
      </c>
      <c r="D5120" s="14" t="str">
        <f t="shared" si="79"/>
        <v>Error?</v>
      </c>
    </row>
    <row r="5121" spans="1:4" x14ac:dyDescent="0.2">
      <c r="A5121" s="55">
        <v>5060</v>
      </c>
      <c r="B5121" s="1232">
        <f>'Revenues 9-14'!C109</f>
        <v>9766898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4085011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4085011</v>
      </c>
      <c r="C5132" s="14" t="s">
        <v>672</v>
      </c>
      <c r="D5132" s="14" t="str">
        <f t="shared" si="79"/>
        <v>Error?</v>
      </c>
    </row>
    <row r="5133" spans="1:4" x14ac:dyDescent="0.2">
      <c r="A5133" s="55">
        <v>5072</v>
      </c>
      <c r="B5133" s="1232">
        <f>'Revenues 9-14'!C124</f>
        <v>570966</v>
      </c>
      <c r="D5133" s="14" t="str">
        <f t="shared" si="79"/>
        <v>Error?</v>
      </c>
    </row>
    <row r="5134" spans="1:4" x14ac:dyDescent="0.2">
      <c r="A5134" s="55">
        <v>5073</v>
      </c>
      <c r="B5134" s="1232">
        <f>'Revenues 9-14'!C125</f>
        <v>259112</v>
      </c>
      <c r="D5134" s="14" t="str">
        <f t="shared" si="79"/>
        <v>Error?</v>
      </c>
    </row>
    <row r="5135" spans="1:4" x14ac:dyDescent="0.2">
      <c r="A5135" s="55">
        <v>5074</v>
      </c>
      <c r="B5135" s="1232">
        <f>'Revenues 9-14'!C126</f>
        <v>476038</v>
      </c>
      <c r="D5135" s="14" t="str">
        <f t="shared" si="79"/>
        <v>Error?</v>
      </c>
    </row>
    <row r="5136" spans="1:4" x14ac:dyDescent="0.2">
      <c r="A5136" s="83">
        <v>5075</v>
      </c>
      <c r="D5136" s="14" t="str">
        <f t="shared" si="79"/>
        <v>OK</v>
      </c>
    </row>
    <row r="5137" spans="1:4" x14ac:dyDescent="0.2">
      <c r="A5137" s="55">
        <v>5076</v>
      </c>
      <c r="B5137" s="1232">
        <f>'Revenues 9-14'!C127</f>
        <v>2660866</v>
      </c>
      <c r="D5137" s="14" t="str">
        <f t="shared" si="79"/>
        <v>Error?</v>
      </c>
    </row>
    <row r="5138" spans="1:4" x14ac:dyDescent="0.2">
      <c r="A5138" s="83">
        <v>5077</v>
      </c>
      <c r="D5138" s="14" t="str">
        <f t="shared" si="79"/>
        <v>OK</v>
      </c>
    </row>
    <row r="5139" spans="1:4" x14ac:dyDescent="0.2">
      <c r="A5139" s="55">
        <v>5078</v>
      </c>
      <c r="B5139" s="1232">
        <f>'Revenues 9-14'!C128</f>
        <v>579172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4316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4550470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1888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1576</v>
      </c>
      <c r="D5167" s="14" t="str">
        <f t="shared" si="79"/>
        <v>Error?</v>
      </c>
    </row>
    <row r="5168" spans="1:4" x14ac:dyDescent="0.2">
      <c r="A5168" s="55">
        <v>5107</v>
      </c>
      <c r="B5168" s="1232">
        <f>'Revenues 9-14'!C147</f>
        <v>20797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182000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4757940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8842951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243577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243577</v>
      </c>
      <c r="C5246" s="14" t="s">
        <v>672</v>
      </c>
      <c r="D5246" s="14" t="str">
        <f t="shared" si="80"/>
        <v>Error?</v>
      </c>
    </row>
    <row r="5247" spans="1:4" x14ac:dyDescent="0.2">
      <c r="A5247" s="55">
        <v>5186</v>
      </c>
      <c r="B5247" s="1232">
        <f>'Revenues 9-14'!C203</f>
        <v>262751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262751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7641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379796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387437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995723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995723</v>
      </c>
      <c r="C5326" s="14" t="s">
        <v>672</v>
      </c>
      <c r="D5326" s="14" t="str">
        <f t="shared" si="82"/>
        <v>Error?</v>
      </c>
    </row>
    <row r="5327" spans="1:4" x14ac:dyDescent="0.2">
      <c r="A5327" s="55">
        <v>5266</v>
      </c>
      <c r="B5327" s="1232">
        <f>'Revenues 9-14'!C275</f>
        <v>19605572</v>
      </c>
      <c r="C5327" s="14" t="s">
        <v>672</v>
      </c>
      <c r="D5327" s="14" t="str">
        <f t="shared" si="82"/>
        <v>Error?</v>
      </c>
    </row>
    <row r="5328" spans="1:4" x14ac:dyDescent="0.2">
      <c r="A5328" s="55">
        <v>5267</v>
      </c>
      <c r="B5328" s="1232">
        <f>'Revenues 9-14'!D5</f>
        <v>1604988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1604988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7462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7462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39226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38358</v>
      </c>
      <c r="D5354" s="14" t="str">
        <f t="shared" si="82"/>
        <v>Error?</v>
      </c>
    </row>
    <row r="5355" spans="1:4" x14ac:dyDescent="0.2">
      <c r="A5355" s="55">
        <v>5294</v>
      </c>
      <c r="B5355" s="1232">
        <f>'Revenues 9-14'!D108</f>
        <v>80284</v>
      </c>
      <c r="C5355" s="14" t="s">
        <v>672</v>
      </c>
      <c r="D5355" s="14" t="str">
        <f t="shared" si="82"/>
        <v>Error?</v>
      </c>
    </row>
    <row r="5356" spans="1:4" x14ac:dyDescent="0.2">
      <c r="A5356" s="55">
        <v>5295</v>
      </c>
      <c r="B5356" s="1232">
        <f>'Revenues 9-14'!D109</f>
        <v>1692734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1692734</v>
      </c>
      <c r="C5508" s="14" t="s">
        <v>672</v>
      </c>
      <c r="D5508" s="14" t="str">
        <f t="shared" si="85"/>
        <v>Error?</v>
      </c>
    </row>
    <row r="5509" spans="1:4" x14ac:dyDescent="0.2">
      <c r="A5509" s="55">
        <v>5448</v>
      </c>
      <c r="B5509" s="1232">
        <f>'Revenues 9-14'!E5</f>
        <v>2330989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2330989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2021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2021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2333010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2333010</v>
      </c>
      <c r="C5552" s="14" t="s">
        <v>672</v>
      </c>
      <c r="D5552" s="14" t="str">
        <f t="shared" si="85"/>
        <v>Error?</v>
      </c>
    </row>
    <row r="5553" spans="1:4" x14ac:dyDescent="0.2">
      <c r="A5553" s="55">
        <v>5492</v>
      </c>
      <c r="B5553" s="1232">
        <f>'Revenues 9-14'!F5</f>
        <v>555964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555964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589</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589</v>
      </c>
      <c r="C5579" s="14" t="s">
        <v>672</v>
      </c>
      <c r="D5579" s="14" t="str">
        <f t="shared" si="86"/>
        <v>Error?</v>
      </c>
    </row>
    <row r="5580" spans="1:4" x14ac:dyDescent="0.2">
      <c r="A5580" s="55">
        <v>5519</v>
      </c>
      <c r="B5580" s="1232">
        <f>'Revenues 9-14'!F65</f>
        <v>723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723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557276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171446</v>
      </c>
      <c r="D5615" s="14" t="str">
        <f t="shared" si="86"/>
        <v>Error?</v>
      </c>
    </row>
    <row r="5616" spans="1:4" x14ac:dyDescent="0.2">
      <c r="A5616" s="83">
        <v>5555</v>
      </c>
      <c r="D5616" s="14" t="str">
        <f t="shared" si="86"/>
        <v>OK</v>
      </c>
    </row>
    <row r="5617" spans="1:4" x14ac:dyDescent="0.2">
      <c r="A5617" s="55">
        <v>5556</v>
      </c>
      <c r="B5617" s="1232">
        <f>'Revenues 9-14'!F152</f>
        <v>256314</v>
      </c>
      <c r="D5617" s="14" t="str">
        <f t="shared" si="86"/>
        <v>Error?</v>
      </c>
    </row>
    <row r="5618" spans="1:4" x14ac:dyDescent="0.2">
      <c r="A5618" s="55">
        <v>5557</v>
      </c>
      <c r="B5618" s="1232">
        <f>'Revenues 9-14'!F154</f>
        <v>427760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427760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427760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985036</v>
      </c>
      <c r="C5720" s="14" t="s">
        <v>672</v>
      </c>
      <c r="D5720" s="14" t="str">
        <f t="shared" si="88"/>
        <v>Error?</v>
      </c>
    </row>
    <row r="5721" spans="1:4" x14ac:dyDescent="0.2">
      <c r="A5721" s="55">
        <v>5660</v>
      </c>
      <c r="B5721" s="1232">
        <f>'Revenues 9-14'!G5</f>
        <v>245268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342890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588158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2877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2877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422</v>
      </c>
      <c r="D5736" s="14" t="str">
        <f t="shared" si="88"/>
        <v>Error?</v>
      </c>
    </row>
    <row r="5737" spans="1:4" x14ac:dyDescent="0.2">
      <c r="A5737" s="55">
        <v>5676</v>
      </c>
      <c r="B5737" s="1232">
        <f>'Revenues 9-14'!G108</f>
        <v>422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591457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114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114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173216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173330</v>
      </c>
      <c r="C5915" s="14" t="s">
        <v>672</v>
      </c>
      <c r="D5915" s="14" t="str">
        <f t="shared" si="91"/>
        <v>Error?</v>
      </c>
    </row>
    <row r="5916" spans="1:4" x14ac:dyDescent="0.2">
      <c r="A5916" s="55">
        <v>5855</v>
      </c>
      <c r="B5916" s="1232">
        <f>'Revenues 9-14'!I5</f>
        <v>1053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1053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15468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15468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16521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50195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50195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500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500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50695</v>
      </c>
      <c r="C6023" s="14" t="s">
        <v>672</v>
      </c>
      <c r="D6023" s="14" t="str">
        <f t="shared" si="93"/>
        <v>Error?</v>
      </c>
    </row>
    <row r="6024" spans="1:5" x14ac:dyDescent="0.2">
      <c r="A6024" s="55">
        <v>5963</v>
      </c>
      <c r="B6024" s="1232">
        <f>'Revenues 9-14'!G109</f>
        <v>591457</v>
      </c>
      <c r="C6024" s="14" t="s">
        <v>672</v>
      </c>
      <c r="D6024" s="14" t="str">
        <f t="shared" si="93"/>
        <v>Error?</v>
      </c>
    </row>
    <row r="6025" spans="1:5" x14ac:dyDescent="0.2">
      <c r="A6025" s="55">
        <v>5964</v>
      </c>
      <c r="B6025" s="1232">
        <f>'Revenues 9-14'!H109</f>
        <v>173330</v>
      </c>
      <c r="C6025" s="14" t="s">
        <v>672</v>
      </c>
      <c r="D6025" s="14" t="str">
        <f t="shared" si="93"/>
        <v>Error?</v>
      </c>
    </row>
    <row r="6026" spans="1:5" x14ac:dyDescent="0.2">
      <c r="A6026" s="55">
        <v>5965</v>
      </c>
      <c r="B6026" s="1232">
        <f>'Revenues 9-14'!I109</f>
        <v>16521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50695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320206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42561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1857.69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645681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4</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645677</v>
      </c>
      <c r="D6215" s="14" t="str">
        <f t="shared" si="96"/>
        <v>Error?</v>
      </c>
      <c r="E6215" s="14" t="s">
        <v>209</v>
      </c>
    </row>
    <row r="6216" spans="1:5" x14ac:dyDescent="0.2">
      <c r="A6216">
        <v>6155</v>
      </c>
      <c r="B6216" s="1232">
        <f>'Assets-Liab 5-6'!J41</f>
        <v>645681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645681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212494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212494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212494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407125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407125</v>
      </c>
      <c r="D6229" s="14" t="str">
        <f t="shared" si="96"/>
        <v>Error?</v>
      </c>
      <c r="E6229" s="14" t="s">
        <v>209</v>
      </c>
    </row>
    <row r="6230" spans="1:5" x14ac:dyDescent="0.2">
      <c r="A6230">
        <v>6169</v>
      </c>
      <c r="B6230" s="1232">
        <f>'Acct Summary 7-8'!J20</f>
        <v>-194631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-194631</v>
      </c>
      <c r="D6263" s="14" t="str">
        <f t="shared" si="96"/>
        <v>Error?</v>
      </c>
      <c r="E6263" s="14" t="s">
        <v>209</v>
      </c>
    </row>
    <row r="6264" spans="1:5" x14ac:dyDescent="0.2">
      <c r="A6264">
        <v>6203</v>
      </c>
      <c r="B6264" s="1232">
        <f>'Acct Summary 7-8'!J79</f>
        <v>840308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645677</v>
      </c>
      <c r="D6266" s="14" t="str">
        <f t="shared" si="96"/>
        <v>Error?</v>
      </c>
      <c r="E6266" s="14" t="s">
        <v>209</v>
      </c>
    </row>
    <row r="6267" spans="1:5" x14ac:dyDescent="0.2">
      <c r="A6267">
        <v>6206</v>
      </c>
      <c r="B6267" s="1232">
        <f>'Acct Summary 7-8'!C82</f>
        <v>1130319</v>
      </c>
      <c r="D6267" s="14" t="str">
        <f t="shared" si="96"/>
        <v>Error?</v>
      </c>
      <c r="E6267" s="14" t="s">
        <v>209</v>
      </c>
    </row>
    <row r="6268" spans="1:5" x14ac:dyDescent="0.2">
      <c r="A6268">
        <v>6207</v>
      </c>
      <c r="B6268" s="1232">
        <f>'Acct Summary 7-8'!D82</f>
        <v>-44988</v>
      </c>
      <c r="D6268" s="14" t="str">
        <f t="shared" si="96"/>
        <v>Error?</v>
      </c>
      <c r="E6268" s="14" t="s">
        <v>209</v>
      </c>
    </row>
    <row r="6269" spans="1:5" x14ac:dyDescent="0.2">
      <c r="A6269">
        <v>6208</v>
      </c>
      <c r="B6269" s="1232">
        <f>'Acct Summary 7-8'!E82</f>
        <v>-409991</v>
      </c>
      <c r="D6269" s="14" t="str">
        <f t="shared" si="96"/>
        <v>Error?</v>
      </c>
      <c r="E6269" s="14" t="s">
        <v>209</v>
      </c>
    </row>
    <row r="6270" spans="1:5" x14ac:dyDescent="0.2">
      <c r="A6270">
        <v>6209</v>
      </c>
      <c r="B6270" s="1232">
        <f>'Acct Summary 7-8'!F82</f>
        <v>51421</v>
      </c>
      <c r="D6270" s="14" t="str">
        <f t="shared" si="96"/>
        <v>Error?</v>
      </c>
      <c r="E6270" s="14" t="s">
        <v>209</v>
      </c>
    </row>
    <row r="6271" spans="1:5" x14ac:dyDescent="0.2">
      <c r="A6271">
        <v>6210</v>
      </c>
      <c r="B6271" s="1232">
        <f>'Acct Summary 7-8'!G82</f>
        <v>81374</v>
      </c>
      <c r="D6271" s="14" t="str">
        <f t="shared" ref="D6271:D6334" si="97">IF(ISBLANK(B6271),"OK",IF(A6271-B6271=0,"OK","Error?"))</f>
        <v>Error?</v>
      </c>
      <c r="E6271" s="14" t="s">
        <v>209</v>
      </c>
    </row>
    <row r="6272" spans="1:5" x14ac:dyDescent="0.2">
      <c r="A6272">
        <v>6211</v>
      </c>
      <c r="B6272" s="1232">
        <f>'Acct Summary 7-8'!H82</f>
        <v>173330</v>
      </c>
      <c r="D6272" s="14" t="str">
        <f t="shared" si="97"/>
        <v>Error?</v>
      </c>
      <c r="E6272" s="14" t="s">
        <v>209</v>
      </c>
    </row>
    <row r="6273" spans="1:5" x14ac:dyDescent="0.2">
      <c r="A6273">
        <v>6212</v>
      </c>
      <c r="B6273" s="1232">
        <f>'Acct Summary 7-8'!I82</f>
        <v>16521</v>
      </c>
      <c r="D6273" s="14" t="str">
        <f t="shared" si="97"/>
        <v>Error?</v>
      </c>
      <c r="E6273" s="14" t="s">
        <v>209</v>
      </c>
    </row>
    <row r="6274" spans="1:5" x14ac:dyDescent="0.2">
      <c r="A6274">
        <v>6213</v>
      </c>
      <c r="B6274" s="1232">
        <f>'Acct Summary 7-8'!J82</f>
        <v>-194631</v>
      </c>
      <c r="D6274" s="14" t="str">
        <f t="shared" si="97"/>
        <v>Error?</v>
      </c>
      <c r="E6274" s="14" t="s">
        <v>209</v>
      </c>
    </row>
    <row r="6275" spans="1:5" x14ac:dyDescent="0.2">
      <c r="A6275">
        <v>6214</v>
      </c>
      <c r="B6275" s="1232">
        <f>'Acct Summary 7-8'!K82</f>
        <v>50695</v>
      </c>
      <c r="D6275" s="14" t="str">
        <f t="shared" si="97"/>
        <v>Error?</v>
      </c>
      <c r="E6275" s="14" t="s">
        <v>209</v>
      </c>
    </row>
    <row r="6276" spans="1:5" x14ac:dyDescent="0.2">
      <c r="A6276">
        <v>6215</v>
      </c>
      <c r="B6276" s="1232">
        <f>'Acct Summary 7-8'!C83</f>
        <v>0.12850578243562513</v>
      </c>
      <c r="D6276" s="14" t="str">
        <f t="shared" si="97"/>
        <v>Error?</v>
      </c>
      <c r="E6276" s="14" t="s">
        <v>209</v>
      </c>
    </row>
    <row r="6277" spans="1:5" x14ac:dyDescent="0.2">
      <c r="A6277">
        <v>6216</v>
      </c>
      <c r="B6277" s="1232">
        <f>'Acct Summary 7-8'!D83</f>
        <v>-1.3239077349194644E-2</v>
      </c>
      <c r="D6277" s="14" t="str">
        <f t="shared" si="97"/>
        <v>Error?</v>
      </c>
      <c r="E6277" s="14" t="s">
        <v>209</v>
      </c>
    </row>
    <row r="6278" spans="1:5" x14ac:dyDescent="0.2">
      <c r="A6278">
        <v>6217</v>
      </c>
      <c r="B6278" s="1232">
        <f>'Acct Summary 7-8'!E83</f>
        <v>-0.76144231483545055</v>
      </c>
      <c r="D6278" s="14" t="str">
        <f t="shared" si="97"/>
        <v>Error?</v>
      </c>
      <c r="E6278" s="14" t="s">
        <v>209</v>
      </c>
    </row>
    <row r="6279" spans="1:5" x14ac:dyDescent="0.2">
      <c r="A6279">
        <v>6218</v>
      </c>
      <c r="B6279" s="1232">
        <f>'Acct Summary 7-8'!F83</f>
        <v>7.5514618740830708E-2</v>
      </c>
      <c r="D6279" s="14" t="str">
        <f t="shared" si="97"/>
        <v>Error?</v>
      </c>
      <c r="E6279" s="14" t="s">
        <v>209</v>
      </c>
    </row>
    <row r="6280" spans="1:5" x14ac:dyDescent="0.2">
      <c r="A6280">
        <v>6219</v>
      </c>
      <c r="B6280" s="1232">
        <f>'Acct Summary 7-8'!G83</f>
        <v>0.17972599593168229</v>
      </c>
      <c r="D6280" s="14" t="str">
        <f t="shared" si="97"/>
        <v>Error?</v>
      </c>
      <c r="E6280" s="14" t="s">
        <v>209</v>
      </c>
    </row>
    <row r="6281" spans="1:5" x14ac:dyDescent="0.2">
      <c r="A6281">
        <v>6220</v>
      </c>
      <c r="B6281" s="1232">
        <f>'Acct Summary 7-8'!H83</f>
        <v>0.79082924603627236</v>
      </c>
      <c r="D6281" s="14" t="str">
        <f t="shared" si="97"/>
        <v>Error?</v>
      </c>
      <c r="E6281" s="14" t="s">
        <v>209</v>
      </c>
    </row>
    <row r="6282" spans="1:5" x14ac:dyDescent="0.2">
      <c r="A6282">
        <v>6221</v>
      </c>
      <c r="B6282" s="1232">
        <f>'Acct Summary 7-8'!I83</f>
        <v>7.5257051960664631E-3</v>
      </c>
      <c r="D6282" s="14" t="str">
        <f t="shared" si="97"/>
        <v>Error?</v>
      </c>
      <c r="E6282" s="14" t="s">
        <v>209</v>
      </c>
    </row>
    <row r="6283" spans="1:5" x14ac:dyDescent="0.2">
      <c r="A6283">
        <v>6222</v>
      </c>
      <c r="B6283" s="1232">
        <f>'Acct Summary 7-8'!J83</f>
        <v>-0.30143709625710691</v>
      </c>
      <c r="D6283" s="14" t="str">
        <f t="shared" si="97"/>
        <v>Error?</v>
      </c>
      <c r="E6283" s="14" t="s">
        <v>209</v>
      </c>
    </row>
    <row r="6284" spans="1:5" x14ac:dyDescent="0.2">
      <c r="A6284">
        <v>6223</v>
      </c>
      <c r="B6284" s="1232">
        <f>'Acct Summary 7-8'!K83</f>
        <v>0.28666022041651823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210455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210455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2039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2039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173216</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20874</v>
      </c>
      <c r="D6339" s="14" t="str">
        <f t="shared" si="98"/>
        <v>Error?</v>
      </c>
      <c r="E6339" s="14" t="s">
        <v>209</v>
      </c>
    </row>
    <row r="6340" spans="1:5" x14ac:dyDescent="0.2">
      <c r="A6340">
        <v>6279</v>
      </c>
      <c r="B6340" s="1232">
        <f>'Revenues 9-14'!C102</f>
        <v>645</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212494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1888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104315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155422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79131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714625</v>
      </c>
      <c r="D6983" s="14" t="str">
        <f t="shared" si="108"/>
        <v>Error?</v>
      </c>
    </row>
    <row r="6984" spans="1:4" x14ac:dyDescent="0.2">
      <c r="A6984">
        <v>6923</v>
      </c>
      <c r="B6984" s="1232">
        <f>'Expenditures 15-22'!K86</f>
        <v>714625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714625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407125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2700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212494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7165</v>
      </c>
      <c r="D7073" s="14" t="str">
        <f t="shared" si="109"/>
        <v>Error?</v>
      </c>
    </row>
    <row r="7074" spans="1:4" x14ac:dyDescent="0.2">
      <c r="A7074">
        <v>7013</v>
      </c>
      <c r="B7074" s="1232">
        <f>'Expenditures 15-22'!K210</f>
        <v>7165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925</v>
      </c>
      <c r="D7079" s="14" t="str">
        <f t="shared" si="109"/>
        <v>Error?</v>
      </c>
    </row>
    <row r="7080" spans="1:4" x14ac:dyDescent="0.2">
      <c r="A7080">
        <v>7019</v>
      </c>
      <c r="B7080" s="1232">
        <f>'Expenditures 15-22'!K220</f>
        <v>925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268780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268780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9995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9995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43</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99951</v>
      </c>
      <c r="D7172" s="14" t="str">
        <f t="shared" si="111"/>
        <v>Error?</v>
      </c>
    </row>
    <row r="7173" spans="1:4" x14ac:dyDescent="0.2">
      <c r="A7173">
        <v>7112</v>
      </c>
      <c r="B7173" s="1232">
        <f>'Expenditures 15-22'!D318</f>
        <v>26916</v>
      </c>
      <c r="D7173" s="14" t="str">
        <f t="shared" si="111"/>
        <v>Error?</v>
      </c>
    </row>
    <row r="7174" spans="1:4" x14ac:dyDescent="0.2">
      <c r="A7174">
        <v>7113</v>
      </c>
      <c r="B7174" s="1232">
        <f>'Expenditures 15-22'!E318</f>
        <v>1440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128307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99951</v>
      </c>
      <c r="D7199" s="14" t="str">
        <f t="shared" si="111"/>
        <v>Error?</v>
      </c>
    </row>
    <row r="7200" spans="1:4" x14ac:dyDescent="0.2">
      <c r="A7200">
        <v>7139</v>
      </c>
      <c r="B7200" s="1232">
        <f>'Expenditures 15-22'!D323</f>
        <v>26959</v>
      </c>
      <c r="D7200" s="14" t="str">
        <f t="shared" si="111"/>
        <v>Error?</v>
      </c>
    </row>
    <row r="7201" spans="1:4" x14ac:dyDescent="0.2">
      <c r="A7201">
        <v>7140</v>
      </c>
      <c r="B7201" s="1232">
        <f>'Expenditures 15-22'!E323</f>
        <v>280215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407125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99951</v>
      </c>
      <c r="D7216" s="14" t="str">
        <f t="shared" si="111"/>
        <v>Error?</v>
      </c>
    </row>
    <row r="7217" spans="1:4" x14ac:dyDescent="0.2">
      <c r="A7217">
        <v>7156</v>
      </c>
      <c r="B7217" s="1232">
        <f>'Expenditures 15-22'!D331</f>
        <v>26959</v>
      </c>
      <c r="D7217" s="14" t="str">
        <f t="shared" si="111"/>
        <v>Error?</v>
      </c>
    </row>
    <row r="7218" spans="1:4" x14ac:dyDescent="0.2">
      <c r="A7218">
        <v>7157</v>
      </c>
      <c r="B7218" s="1232">
        <f>'Expenditures 15-22'!E331</f>
        <v>280215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407125</v>
      </c>
      <c r="D7224" s="14" t="str">
        <f t="shared" si="111"/>
        <v>Error?</v>
      </c>
    </row>
    <row r="7225" spans="1:4" x14ac:dyDescent="0.2">
      <c r="A7225">
        <v>7164</v>
      </c>
      <c r="B7225" s="1232">
        <f>'Expenditures 15-22'!K332</f>
        <v>-194631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37490</v>
      </c>
      <c r="D7246" s="14" t="str">
        <f t="shared" si="112"/>
        <v>Error?</v>
      </c>
    </row>
    <row r="7247" spans="1:4" x14ac:dyDescent="0.2">
      <c r="A7247">
        <f t="shared" si="113"/>
        <v>7186</v>
      </c>
      <c r="B7247" s="1232">
        <f>'Expenditures 15-22'!E7</f>
        <v>1133</v>
      </c>
      <c r="D7247" s="14" t="str">
        <f t="shared" si="112"/>
        <v>Error?</v>
      </c>
    </row>
    <row r="7248" spans="1:4" x14ac:dyDescent="0.2">
      <c r="A7248">
        <f t="shared" si="113"/>
        <v>7187</v>
      </c>
      <c r="B7248" s="1232">
        <f>'Expenditures 15-22'!F7</f>
        <v>12484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63770</v>
      </c>
      <c r="D7263" s="14" t="str">
        <f t="shared" si="112"/>
        <v>Error?</v>
      </c>
    </row>
    <row r="7264" spans="1:4" x14ac:dyDescent="0.2">
      <c r="A7264">
        <f t="shared" si="113"/>
        <v>7203</v>
      </c>
      <c r="B7264" s="1232">
        <f>'Expenditures 15-22'!D17</f>
        <v>13436</v>
      </c>
      <c r="D7264" s="14" t="str">
        <f t="shared" si="112"/>
        <v>Error?</v>
      </c>
    </row>
    <row r="7265" spans="1:5" x14ac:dyDescent="0.2">
      <c r="A7265">
        <f t="shared" si="113"/>
        <v>7204</v>
      </c>
      <c r="B7265" s="1232">
        <f>'Expenditures 15-22'!E17</f>
        <v>614</v>
      </c>
      <c r="D7265" s="14" t="str">
        <f t="shared" si="112"/>
        <v>Error?</v>
      </c>
    </row>
    <row r="7266" spans="1:5" x14ac:dyDescent="0.2">
      <c r="A7266">
        <f t="shared" si="113"/>
        <v>7205</v>
      </c>
      <c r="B7266" s="1232">
        <f>'Expenditures 15-22'!F17</f>
        <v>1311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34494</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34494</v>
      </c>
      <c r="D7609" s="14" t="str">
        <f t="shared" si="122"/>
        <v>Error?</v>
      </c>
      <c r="E7609" s="14" t="s">
        <v>20</v>
      </c>
    </row>
    <row r="7610" spans="1:5" x14ac:dyDescent="0.2">
      <c r="A7610">
        <f t="shared" si="123"/>
        <v>7549</v>
      </c>
      <c r="B7610" s="1232">
        <f>'Cap Outlay Deprec 27'!H9</f>
        <v>6784</v>
      </c>
      <c r="D7610" s="14" t="str">
        <f t="shared" si="122"/>
        <v>Error?</v>
      </c>
      <c r="E7610" s="14" t="s">
        <v>20</v>
      </c>
    </row>
    <row r="7611" spans="1:5" x14ac:dyDescent="0.2">
      <c r="A7611">
        <f t="shared" si="123"/>
        <v>7550</v>
      </c>
      <c r="B7611" s="1232">
        <f>'Cap Outlay Deprec 27'!I9</f>
        <v>1380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8164</v>
      </c>
      <c r="D7613" s="14" t="str">
        <f t="shared" si="122"/>
        <v>Error?</v>
      </c>
      <c r="E7613" s="14" t="s">
        <v>20</v>
      </c>
    </row>
    <row r="7614" spans="1:5" x14ac:dyDescent="0.2">
      <c r="A7614">
        <f t="shared" si="123"/>
        <v>7553</v>
      </c>
      <c r="B7614" s="1232">
        <f>'Cap Outlay Deprec 27'!L9</f>
        <v>26330</v>
      </c>
      <c r="D7614" s="14" t="str">
        <f t="shared" si="122"/>
        <v>Error?</v>
      </c>
      <c r="E7614" s="14" t="s">
        <v>20</v>
      </c>
    </row>
    <row r="7615" spans="1:5" x14ac:dyDescent="0.2">
      <c r="A7615">
        <f t="shared" si="123"/>
        <v>7554</v>
      </c>
      <c r="B7615" s="1232">
        <f>'Cap Outlay Deprec 27'!C14</f>
        <v>82823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82823</v>
      </c>
      <c r="D7618" s="14" t="str">
        <f t="shared" si="124"/>
        <v>Error?</v>
      </c>
      <c r="E7618" s="14" t="s">
        <v>20</v>
      </c>
    </row>
    <row r="7619" spans="1:5" x14ac:dyDescent="0.2">
      <c r="A7619">
        <f t="shared" si="123"/>
        <v>7558</v>
      </c>
      <c r="B7619" s="1232">
        <f>'Cap Outlay Deprec 27'!H14</f>
        <v>81986</v>
      </c>
      <c r="D7619" s="14" t="str">
        <f t="shared" si="124"/>
        <v>Error?</v>
      </c>
      <c r="E7619" s="14" t="s">
        <v>20</v>
      </c>
    </row>
    <row r="7620" spans="1:5" x14ac:dyDescent="0.2">
      <c r="A7620">
        <f t="shared" si="123"/>
        <v>7559</v>
      </c>
      <c r="B7620" s="1232">
        <f>'Cap Outlay Deprec 27'!I14</f>
        <v>668</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82654</v>
      </c>
      <c r="D7622" s="14" t="str">
        <f t="shared" si="124"/>
        <v>Error?</v>
      </c>
      <c r="E7622" s="14" t="s">
        <v>20</v>
      </c>
    </row>
    <row r="7623" spans="1:5" x14ac:dyDescent="0.2">
      <c r="A7623">
        <f t="shared" si="123"/>
        <v>7562</v>
      </c>
      <c r="B7623" s="1232">
        <f>'Cap Outlay Deprec 27'!L14</f>
        <v>169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1464109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62775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62775</v>
      </c>
      <c r="D7719" s="14" t="str">
        <f t="shared" si="126"/>
        <v>Error?</v>
      </c>
      <c r="E7719" s="14" t="s">
        <v>988</v>
      </c>
    </row>
    <row r="7720" spans="1:6" x14ac:dyDescent="0.2">
      <c r="A7720">
        <v>7659</v>
      </c>
      <c r="B7720" s="1232">
        <f>'Rest Tax Levies-Tort Im 26'!H14</f>
        <v>489191</v>
      </c>
      <c r="D7720" s="14" t="str">
        <f t="shared" si="126"/>
        <v>Error?</v>
      </c>
      <c r="E7720" s="14" t="s">
        <v>988</v>
      </c>
    </row>
    <row r="7721" spans="1:6" x14ac:dyDescent="0.2">
      <c r="A7721">
        <v>7660</v>
      </c>
      <c r="B7721" s="1232">
        <f>'Rest Tax Levies-Tort Im 26'!K14</f>
        <v>62775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2016-10-27T18:37:50Z</cp:lastPrinted>
  <dcterms:created xsi:type="dcterms:W3CDTF">2003-10-29T19:06:34Z</dcterms:created>
  <dcterms:modified xsi:type="dcterms:W3CDTF">2016-11-04T14:46:36Z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Bradley School District No. 61</vt:lpwstr>
  </property>
  <property fmtid="{D5CDD505-2E9C-101B-9397-08002B2CF9AE}" pid="4" name="PPC_Template_Engagement_Date">
    <vt:lpwstr>6/30/2016</vt:lpwstr>
  </property>
</Properties>
</file>